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andrrups\Documents\Pirkimai\2025\Avariniai darbai\"/>
    </mc:Choice>
  </mc:AlternateContent>
  <bookViews>
    <workbookView xWindow="0" yWindow="0" windowWidth="28800" windowHeight="12180" firstSheet="1" activeTab="1" xr2:uid="{00000000-000D-0000-FFFF-FFFF00000000}"/>
  </bookViews>
  <sheets>
    <sheet name="I. Tinklų remontas" sheetId="12" r:id="rId1"/>
    <sheet name="II. Šulinių remontas" sheetId="7" r:id="rId2"/>
    <sheet name="III. Tinklo armatūros keitimas" sheetId="8" r:id="rId3"/>
    <sheet name="IV Dangų atstatymas ir kiti dar" sheetId="9" r:id="rId4"/>
    <sheet name="Pasiūlymų dalys" sheetId="10" r:id="rId5"/>
  </sheets>
  <definedNames>
    <definedName name="_xlnm._FilterDatabase" localSheetId="0" hidden="1">'I. Tinklų remontas'!$A$6:$F$7</definedName>
    <definedName name="_xlnm._FilterDatabase" localSheetId="1" hidden="1">'II. Šulinių remontas'!$A$6:$F$12</definedName>
    <definedName name="_xlnm._FilterDatabase" localSheetId="2" hidden="1">'III. Tinklo armatūros keitimas'!$A$6:$F$6</definedName>
    <definedName name="_xlnm._FilterDatabase" localSheetId="3" hidden="1">'IV Dangų atstatymas ir kiti dar'!$A$5:$F$5</definedName>
    <definedName name="_xlnm._FilterDatabase" localSheetId="4" hidden="1">'Pasiūlymų dalys'!$F$1:$F$548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0" l="1"/>
  <c r="K78" i="10"/>
  <c r="F101" i="10"/>
  <c r="K101" i="10"/>
  <c r="F166" i="10"/>
  <c r="K166" i="10"/>
  <c r="F238" i="10"/>
  <c r="K238" i="10"/>
  <c r="F359" i="10"/>
  <c r="K359" i="10"/>
  <c r="F444" i="10"/>
  <c r="K444" i="10"/>
  <c r="F445" i="10"/>
  <c r="K445" i="10"/>
  <c r="F446" i="10"/>
  <c r="K446" i="10"/>
  <c r="K470" i="10"/>
  <c r="F473" i="10"/>
  <c r="K473" i="10"/>
  <c r="F474" i="10"/>
  <c r="K474" i="10"/>
  <c r="F479" i="10"/>
  <c r="K479" i="10"/>
  <c r="F499" i="10"/>
  <c r="K499" i="10"/>
  <c r="F500" i="10"/>
  <c r="K500" i="10"/>
  <c r="F516" i="10"/>
  <c r="K516" i="10"/>
  <c r="F518" i="10"/>
  <c r="K518" i="10"/>
  <c r="F460" i="10"/>
  <c r="J460" i="10"/>
  <c r="F432" i="10"/>
  <c r="J432" i="10"/>
  <c r="F325" i="10"/>
  <c r="J325" i="10"/>
  <c r="F269" i="10"/>
  <c r="J269" i="10"/>
  <c r="F102" i="10"/>
  <c r="J102" i="10"/>
  <c r="F50" i="10"/>
  <c r="J50" i="10"/>
  <c r="F517" i="10"/>
  <c r="H517" i="10"/>
  <c r="H479" i="10"/>
  <c r="F455" i="10"/>
  <c r="H455" i="10"/>
  <c r="F447" i="10"/>
  <c r="H447" i="10"/>
  <c r="F398" i="10"/>
  <c r="H398" i="10"/>
  <c r="H166" i="10"/>
  <c r="F511" i="10"/>
  <c r="H511" i="10"/>
  <c r="F512" i="10"/>
  <c r="H512" i="10"/>
  <c r="F513" i="10"/>
  <c r="J513" i="10"/>
  <c r="F514" i="10"/>
  <c r="H514" i="10"/>
  <c r="F515" i="10"/>
  <c r="H515" i="10"/>
  <c r="H516" i="10"/>
  <c r="K517" i="10"/>
  <c r="H518" i="10"/>
  <c r="F519" i="10"/>
  <c r="H519" i="10"/>
  <c r="F520" i="10"/>
  <c r="J520" i="10"/>
  <c r="F521" i="10"/>
  <c r="J521" i="10"/>
  <c r="F522" i="10"/>
  <c r="H522" i="10"/>
  <c r="F523" i="10"/>
  <c r="H523" i="10"/>
  <c r="F524" i="10"/>
  <c r="H524" i="10"/>
  <c r="F525" i="10"/>
  <c r="F526" i="10"/>
  <c r="K526" i="10"/>
  <c r="F527" i="10"/>
  <c r="K527" i="10"/>
  <c r="F528" i="10"/>
  <c r="K528" i="10"/>
  <c r="F510" i="10"/>
  <c r="F507" i="10"/>
  <c r="H507" i="10"/>
  <c r="F508" i="10"/>
  <c r="H508" i="10"/>
  <c r="F506" i="10"/>
  <c r="H506" i="10"/>
  <c r="F504" i="10"/>
  <c r="H504" i="10"/>
  <c r="F503" i="10"/>
  <c r="H503" i="10"/>
  <c r="F498" i="10"/>
  <c r="H498" i="10"/>
  <c r="H499" i="10"/>
  <c r="J500" i="10"/>
  <c r="F501" i="10"/>
  <c r="H501" i="10"/>
  <c r="F497" i="10"/>
  <c r="H497" i="10"/>
  <c r="F496" i="10"/>
  <c r="H496" i="10"/>
  <c r="F495" i="10"/>
  <c r="K495" i="10"/>
  <c r="F480" i="10"/>
  <c r="H480" i="10"/>
  <c r="F481" i="10"/>
  <c r="F482" i="10"/>
  <c r="F483" i="10"/>
  <c r="F484" i="10"/>
  <c r="F485" i="10"/>
  <c r="F486" i="10"/>
  <c r="F487" i="10"/>
  <c r="F488" i="10"/>
  <c r="H488" i="10"/>
  <c r="F489" i="10"/>
  <c r="H489" i="10"/>
  <c r="F490" i="10"/>
  <c r="H490" i="10"/>
  <c r="F491" i="10"/>
  <c r="K491" i="10"/>
  <c r="F492" i="10"/>
  <c r="H492" i="10"/>
  <c r="F493" i="10"/>
  <c r="H493" i="10"/>
  <c r="F472" i="10"/>
  <c r="H472" i="10"/>
  <c r="H473" i="10"/>
  <c r="H474" i="10"/>
  <c r="F475" i="10"/>
  <c r="J475" i="10"/>
  <c r="F476" i="10"/>
  <c r="H476" i="10"/>
  <c r="F471" i="10"/>
  <c r="H471" i="10"/>
  <c r="F464" i="10"/>
  <c r="F465" i="10"/>
  <c r="F466" i="10"/>
  <c r="K466" i="10"/>
  <c r="F467" i="10"/>
  <c r="F468" i="10"/>
  <c r="F469" i="10"/>
  <c r="F463" i="10"/>
  <c r="F456" i="10"/>
  <c r="H456" i="10"/>
  <c r="F457" i="10"/>
  <c r="H457" i="10"/>
  <c r="F458" i="10"/>
  <c r="H458" i="10"/>
  <c r="F459" i="10"/>
  <c r="J459" i="10"/>
  <c r="K460" i="10"/>
  <c r="F461" i="10"/>
  <c r="K461" i="10"/>
  <c r="K455" i="10"/>
  <c r="H444" i="10"/>
  <c r="J445" i="10"/>
  <c r="H446" i="10"/>
  <c r="K447" i="10"/>
  <c r="F448" i="10"/>
  <c r="K448" i="10"/>
  <c r="F449" i="10"/>
  <c r="J449" i="10"/>
  <c r="F450" i="10"/>
  <c r="J450" i="10"/>
  <c r="F451" i="10"/>
  <c r="J451" i="10"/>
  <c r="F452" i="10"/>
  <c r="H452" i="10"/>
  <c r="F443" i="10"/>
  <c r="F436" i="10"/>
  <c r="F437" i="10"/>
  <c r="F438" i="10"/>
  <c r="K438" i="10"/>
  <c r="F439" i="10"/>
  <c r="H439" i="10"/>
  <c r="F440" i="10"/>
  <c r="K440" i="10"/>
  <c r="F435" i="10"/>
  <c r="J435" i="10"/>
  <c r="F428" i="10"/>
  <c r="J428" i="10"/>
  <c r="F429" i="10"/>
  <c r="H429" i="10"/>
  <c r="F430" i="10"/>
  <c r="K430" i="10"/>
  <c r="F431" i="10"/>
  <c r="H431" i="10"/>
  <c r="K432" i="10"/>
  <c r="F433" i="10"/>
  <c r="K433" i="10"/>
  <c r="F427" i="10"/>
  <c r="J427" i="10"/>
  <c r="F421" i="10"/>
  <c r="F422" i="10"/>
  <c r="F423" i="10"/>
  <c r="H423" i="10"/>
  <c r="F424" i="10"/>
  <c r="H424" i="10"/>
  <c r="F425" i="10"/>
  <c r="H425" i="10"/>
  <c r="F420" i="10"/>
  <c r="F413" i="10"/>
  <c r="F414" i="10"/>
  <c r="F415" i="10"/>
  <c r="F416" i="10"/>
  <c r="F417" i="10"/>
  <c r="K417" i="10"/>
  <c r="F418" i="10"/>
  <c r="H418" i="10"/>
  <c r="F412" i="10"/>
  <c r="J412" i="10"/>
  <c r="F408" i="10"/>
  <c r="K408" i="10"/>
  <c r="F409" i="10"/>
  <c r="K409" i="10"/>
  <c r="F407" i="10"/>
  <c r="H407" i="10"/>
  <c r="F405" i="10"/>
  <c r="J405" i="10"/>
  <c r="K398" i="10"/>
  <c r="F399" i="10"/>
  <c r="H399" i="10"/>
  <c r="F400" i="10"/>
  <c r="J400" i="10"/>
  <c r="F401" i="10"/>
  <c r="J401" i="10"/>
  <c r="F402" i="10"/>
  <c r="J402" i="10"/>
  <c r="F403" i="10"/>
  <c r="J403" i="10"/>
  <c r="F404" i="10"/>
  <c r="J404" i="10"/>
  <c r="F397" i="10"/>
  <c r="F360" i="10"/>
  <c r="H360" i="10"/>
  <c r="F361" i="10"/>
  <c r="H361" i="10"/>
  <c r="F362" i="10"/>
  <c r="H362" i="10"/>
  <c r="F363" i="10"/>
  <c r="H363" i="10"/>
  <c r="F364" i="10"/>
  <c r="H364" i="10"/>
  <c r="F365" i="10"/>
  <c r="H365" i="10"/>
  <c r="F366" i="10"/>
  <c r="H366" i="10"/>
  <c r="F367" i="10"/>
  <c r="H367" i="10"/>
  <c r="F368" i="10"/>
  <c r="H368" i="10"/>
  <c r="F369" i="10"/>
  <c r="K369" i="10"/>
  <c r="F370" i="10"/>
  <c r="K370" i="10"/>
  <c r="F371" i="10"/>
  <c r="K371" i="10"/>
  <c r="F372" i="10"/>
  <c r="H372" i="10"/>
  <c r="F373" i="10"/>
  <c r="H373" i="10"/>
  <c r="F374" i="10"/>
  <c r="H374" i="10"/>
  <c r="F375" i="10"/>
  <c r="F376" i="10"/>
  <c r="K376" i="10"/>
  <c r="F377" i="10"/>
  <c r="J377" i="10"/>
  <c r="F378" i="10"/>
  <c r="K378" i="10"/>
  <c r="F379" i="10"/>
  <c r="J379" i="10"/>
  <c r="F380" i="10"/>
  <c r="J380" i="10"/>
  <c r="F381" i="10"/>
  <c r="J381" i="10"/>
  <c r="F382" i="10"/>
  <c r="H382" i="10"/>
  <c r="F383" i="10"/>
  <c r="H383" i="10"/>
  <c r="F384" i="10"/>
  <c r="J384" i="10"/>
  <c r="F385" i="10"/>
  <c r="J385" i="10"/>
  <c r="F386" i="10"/>
  <c r="J386" i="10"/>
  <c r="F387" i="10"/>
  <c r="H387" i="10"/>
  <c r="F388" i="10"/>
  <c r="H388" i="10"/>
  <c r="F389" i="10"/>
  <c r="K389" i="10"/>
  <c r="F390" i="10"/>
  <c r="J390" i="10"/>
  <c r="F391" i="10"/>
  <c r="K391" i="10"/>
  <c r="F392" i="10"/>
  <c r="J392" i="10"/>
  <c r="F393" i="10"/>
  <c r="J393" i="10"/>
  <c r="F394" i="10"/>
  <c r="K394" i="10"/>
  <c r="H359" i="10"/>
  <c r="F357" i="10"/>
  <c r="H357" i="10"/>
  <c r="F354" i="10"/>
  <c r="F355" i="10"/>
  <c r="F356" i="10"/>
  <c r="K356" i="10"/>
  <c r="F353" i="10"/>
  <c r="F349" i="10"/>
  <c r="F350" i="10"/>
  <c r="F348" i="10"/>
  <c r="F345" i="10"/>
  <c r="F346" i="10"/>
  <c r="J346" i="10"/>
  <c r="F344" i="10"/>
  <c r="K344" i="10"/>
  <c r="F341" i="10"/>
  <c r="K341" i="10"/>
  <c r="F342" i="10"/>
  <c r="H342" i="10"/>
  <c r="F340" i="10"/>
  <c r="H340" i="10"/>
  <c r="F330" i="10"/>
  <c r="K330" i="10"/>
  <c r="F331" i="10"/>
  <c r="J331" i="10"/>
  <c r="F332" i="10"/>
  <c r="J332" i="10"/>
  <c r="F333" i="10"/>
  <c r="J333" i="10"/>
  <c r="F334" i="10"/>
  <c r="J334" i="10"/>
  <c r="F335" i="10"/>
  <c r="J335" i="10"/>
  <c r="F336" i="10"/>
  <c r="J336" i="10"/>
  <c r="F337" i="10"/>
  <c r="K337" i="10"/>
  <c r="F328" i="10"/>
  <c r="K328" i="10"/>
  <c r="F329" i="10"/>
  <c r="K329" i="10"/>
  <c r="F327" i="10"/>
  <c r="K327" i="10"/>
  <c r="F316" i="10"/>
  <c r="J316" i="10"/>
  <c r="F317" i="10"/>
  <c r="J317" i="10"/>
  <c r="F318" i="10"/>
  <c r="F319" i="10"/>
  <c r="F320" i="10"/>
  <c r="J320" i="10"/>
  <c r="F321" i="10"/>
  <c r="J321" i="10"/>
  <c r="F322" i="10"/>
  <c r="J322" i="10"/>
  <c r="F323" i="10"/>
  <c r="J323" i="10"/>
  <c r="F324" i="10"/>
  <c r="J324" i="10"/>
  <c r="K325" i="10"/>
  <c r="F315" i="10"/>
  <c r="J315" i="10"/>
  <c r="F308" i="10"/>
  <c r="H308" i="10"/>
  <c r="F309" i="10"/>
  <c r="H309" i="10"/>
  <c r="F310" i="10"/>
  <c r="J310" i="10"/>
  <c r="F311" i="10"/>
  <c r="J311" i="10"/>
  <c r="F312" i="10"/>
  <c r="J312" i="10"/>
  <c r="F313" i="10"/>
  <c r="J313" i="10"/>
  <c r="F307" i="10"/>
  <c r="F292" i="10"/>
  <c r="H292" i="10"/>
  <c r="F293" i="10"/>
  <c r="H293" i="10"/>
  <c r="F294" i="10"/>
  <c r="J294" i="10"/>
  <c r="F295" i="10"/>
  <c r="F296" i="10"/>
  <c r="F297" i="10"/>
  <c r="F298" i="10"/>
  <c r="J298" i="10"/>
  <c r="F299" i="10"/>
  <c r="J299" i="10"/>
  <c r="F300" i="10"/>
  <c r="K300" i="10"/>
  <c r="F301" i="10"/>
  <c r="J301" i="10"/>
  <c r="F302" i="10"/>
  <c r="J302" i="10"/>
  <c r="F303" i="10"/>
  <c r="J303" i="10"/>
  <c r="F304" i="10"/>
  <c r="J304" i="10"/>
  <c r="F291" i="10"/>
  <c r="H291" i="10"/>
  <c r="F278" i="10"/>
  <c r="H278" i="10"/>
  <c r="F279" i="10"/>
  <c r="J279" i="10"/>
  <c r="F280" i="10"/>
  <c r="F281" i="10"/>
  <c r="F282" i="10"/>
  <c r="F283" i="10"/>
  <c r="F284" i="10"/>
  <c r="J284" i="10"/>
  <c r="F285" i="10"/>
  <c r="J285" i="10"/>
  <c r="F286" i="10"/>
  <c r="J286" i="10"/>
  <c r="F287" i="10"/>
  <c r="J287" i="10"/>
  <c r="F288" i="10"/>
  <c r="J288" i="10"/>
  <c r="F277" i="10"/>
  <c r="F273" i="10"/>
  <c r="K273" i="10"/>
  <c r="F274" i="10"/>
  <c r="K274" i="10"/>
  <c r="F272" i="10"/>
  <c r="K272" i="10"/>
  <c r="F266" i="10"/>
  <c r="H266" i="10"/>
  <c r="F267" i="10"/>
  <c r="K267" i="10"/>
  <c r="F268" i="10"/>
  <c r="K268" i="10"/>
  <c r="K269" i="10"/>
  <c r="F270" i="10"/>
  <c r="K270" i="10"/>
  <c r="F265" i="10"/>
  <c r="H265" i="10"/>
  <c r="F259" i="10"/>
  <c r="H259" i="10"/>
  <c r="F260" i="10"/>
  <c r="J260" i="10"/>
  <c r="F261" i="10"/>
  <c r="H261" i="10"/>
  <c r="F262" i="10"/>
  <c r="J262" i="10"/>
  <c r="F263" i="10"/>
  <c r="J263" i="10"/>
  <c r="F258" i="10"/>
  <c r="F252" i="10"/>
  <c r="K252" i="10"/>
  <c r="F253" i="10"/>
  <c r="F254" i="10"/>
  <c r="K254" i="10"/>
  <c r="F255" i="10"/>
  <c r="K255" i="10"/>
  <c r="F256" i="10"/>
  <c r="F251" i="10"/>
  <c r="H251" i="10"/>
  <c r="F245" i="10"/>
  <c r="J245" i="10"/>
  <c r="F246" i="10"/>
  <c r="J246" i="10"/>
  <c r="F247" i="10"/>
  <c r="J247" i="10"/>
  <c r="F248" i="10"/>
  <c r="J248" i="10"/>
  <c r="F244" i="10"/>
  <c r="J244" i="10"/>
  <c r="F237" i="10"/>
  <c r="J237" i="10"/>
  <c r="J238" i="10"/>
  <c r="F239" i="10"/>
  <c r="J239" i="10"/>
  <c r="F240" i="10"/>
  <c r="J240" i="10"/>
  <c r="F241" i="10"/>
  <c r="J241" i="10"/>
  <c r="F242" i="10"/>
  <c r="K242" i="10"/>
  <c r="F236" i="10"/>
  <c r="J236" i="10"/>
  <c r="F229" i="10"/>
  <c r="F230" i="10"/>
  <c r="F231" i="10"/>
  <c r="K231" i="10"/>
  <c r="F232" i="10"/>
  <c r="K232" i="10"/>
  <c r="F233" i="10"/>
  <c r="K233" i="10"/>
  <c r="F234" i="10"/>
  <c r="K234" i="10"/>
  <c r="F228" i="10"/>
  <c r="F221" i="10"/>
  <c r="H221" i="10"/>
  <c r="F222" i="10"/>
  <c r="K222" i="10"/>
  <c r="F223" i="10"/>
  <c r="H223" i="10"/>
  <c r="F224" i="10"/>
  <c r="H224" i="10"/>
  <c r="F225" i="10"/>
  <c r="K225" i="10"/>
  <c r="F226" i="10"/>
  <c r="J226" i="10"/>
  <c r="F220" i="10"/>
  <c r="H220" i="10"/>
  <c r="F209" i="10"/>
  <c r="J209" i="10"/>
  <c r="F210" i="10"/>
  <c r="J210" i="10"/>
  <c r="F211" i="10"/>
  <c r="J211" i="10"/>
  <c r="F212" i="10"/>
  <c r="J212" i="10"/>
  <c r="F213" i="10"/>
  <c r="H213" i="10"/>
  <c r="F214" i="10"/>
  <c r="J214" i="10"/>
  <c r="F215" i="10"/>
  <c r="J215" i="10"/>
  <c r="F216" i="10"/>
  <c r="J216" i="10"/>
  <c r="F217" i="10"/>
  <c r="J217" i="10"/>
  <c r="F208" i="10"/>
  <c r="F198" i="10"/>
  <c r="J198" i="10"/>
  <c r="F199" i="10"/>
  <c r="F200" i="10"/>
  <c r="F201" i="10"/>
  <c r="K201" i="10"/>
  <c r="F202" i="10"/>
  <c r="J202" i="10"/>
  <c r="F203" i="10"/>
  <c r="J203" i="10"/>
  <c r="F204" i="10"/>
  <c r="J204" i="10"/>
  <c r="F205" i="10"/>
  <c r="J205" i="10"/>
  <c r="F206" i="10"/>
  <c r="J206" i="10"/>
  <c r="F197" i="10"/>
  <c r="J197" i="10"/>
  <c r="F195" i="10"/>
  <c r="J195" i="10"/>
  <c r="F187" i="10"/>
  <c r="H187" i="10"/>
  <c r="F188" i="10"/>
  <c r="H188" i="10"/>
  <c r="F189" i="10"/>
  <c r="J189" i="10"/>
  <c r="F190" i="10"/>
  <c r="H190" i="10"/>
  <c r="F191" i="10"/>
  <c r="J191" i="10"/>
  <c r="F192" i="10"/>
  <c r="J192" i="10"/>
  <c r="F193" i="10"/>
  <c r="J193" i="10"/>
  <c r="F194" i="10"/>
  <c r="J194" i="10"/>
  <c r="F186" i="10"/>
  <c r="F176" i="10"/>
  <c r="H176" i="10"/>
  <c r="F177" i="10"/>
  <c r="F178" i="10"/>
  <c r="F179" i="10"/>
  <c r="K179" i="10"/>
  <c r="F180" i="10"/>
  <c r="K180" i="10"/>
  <c r="F181" i="10"/>
  <c r="J181" i="10"/>
  <c r="F182" i="10"/>
  <c r="J182" i="10"/>
  <c r="F183" i="10"/>
  <c r="J183" i="10"/>
  <c r="F184" i="10"/>
  <c r="J184" i="10"/>
  <c r="F175" i="10"/>
  <c r="H175" i="10"/>
  <c r="F167" i="10"/>
  <c r="H167" i="10"/>
  <c r="F168" i="10"/>
  <c r="H168" i="10"/>
  <c r="F169" i="10"/>
  <c r="H169" i="10"/>
  <c r="F170" i="10"/>
  <c r="J170" i="10"/>
  <c r="F171" i="10"/>
  <c r="H171" i="10"/>
  <c r="F172" i="10"/>
  <c r="K172" i="10"/>
  <c r="F173" i="10"/>
  <c r="K173" i="10"/>
  <c r="F165" i="10"/>
  <c r="K165" i="10"/>
  <c r="F156" i="10"/>
  <c r="F157" i="10"/>
  <c r="F158" i="10"/>
  <c r="F159" i="10"/>
  <c r="F160" i="10"/>
  <c r="K160" i="10"/>
  <c r="F161" i="10"/>
  <c r="K161" i="10"/>
  <c r="F162" i="10"/>
  <c r="J162" i="10"/>
  <c r="F163" i="10"/>
  <c r="J163" i="10"/>
  <c r="F155" i="10"/>
  <c r="J155" i="10"/>
  <c r="F146" i="10"/>
  <c r="K146" i="10"/>
  <c r="F147" i="10"/>
  <c r="H147" i="10"/>
  <c r="F148" i="10"/>
  <c r="H148" i="10"/>
  <c r="F149" i="10"/>
  <c r="K149" i="10"/>
  <c r="F150" i="10"/>
  <c r="K150" i="10"/>
  <c r="F151" i="10"/>
  <c r="H151" i="10"/>
  <c r="F152" i="10"/>
  <c r="K152" i="10"/>
  <c r="F153" i="10"/>
  <c r="J153" i="10"/>
  <c r="F145" i="10"/>
  <c r="K145" i="10"/>
  <c r="F136" i="10"/>
  <c r="K136" i="10"/>
  <c r="F137" i="10"/>
  <c r="F138" i="10"/>
  <c r="F139" i="10"/>
  <c r="F140" i="10"/>
  <c r="F141" i="10"/>
  <c r="K141" i="10"/>
  <c r="F142" i="10"/>
  <c r="J142" i="10"/>
  <c r="F143" i="10"/>
  <c r="J143" i="10"/>
  <c r="F135" i="10"/>
  <c r="K135" i="10"/>
  <c r="F124" i="10"/>
  <c r="J124" i="10"/>
  <c r="F125" i="10"/>
  <c r="J125" i="10"/>
  <c r="F126" i="10"/>
  <c r="J126" i="10"/>
  <c r="F127" i="10"/>
  <c r="J127" i="10"/>
  <c r="F128" i="10"/>
  <c r="J128" i="10"/>
  <c r="F129" i="10"/>
  <c r="J129" i="10"/>
  <c r="F130" i="10"/>
  <c r="J130" i="10"/>
  <c r="F131" i="10"/>
  <c r="J131" i="10"/>
  <c r="F132" i="10"/>
  <c r="F133" i="10"/>
  <c r="F123" i="10"/>
  <c r="J123" i="10"/>
  <c r="F112" i="10"/>
  <c r="F113" i="10"/>
  <c r="F114" i="10"/>
  <c r="F115" i="10"/>
  <c r="F116" i="10"/>
  <c r="F117" i="10"/>
  <c r="F118" i="10"/>
  <c r="K118" i="10"/>
  <c r="F119" i="10"/>
  <c r="J119" i="10"/>
  <c r="F120" i="10"/>
  <c r="K120" i="10"/>
  <c r="F121" i="10"/>
  <c r="J121" i="10"/>
  <c r="F111" i="10"/>
  <c r="J111" i="10"/>
  <c r="F100" i="10"/>
  <c r="J100" i="10"/>
  <c r="J101" i="10"/>
  <c r="K102" i="10"/>
  <c r="F103" i="10"/>
  <c r="K103" i="10"/>
  <c r="F104" i="10"/>
  <c r="J104" i="10"/>
  <c r="F105" i="10"/>
  <c r="J105" i="10"/>
  <c r="F106" i="10"/>
  <c r="J106" i="10"/>
  <c r="F107" i="10"/>
  <c r="J107" i="10"/>
  <c r="F108" i="10"/>
  <c r="J108" i="10"/>
  <c r="F109" i="10"/>
  <c r="J109" i="10"/>
  <c r="F99" i="10"/>
  <c r="F88" i="10"/>
  <c r="K88" i="10"/>
  <c r="F89" i="10"/>
  <c r="F90" i="10"/>
  <c r="F91" i="10"/>
  <c r="F92" i="10"/>
  <c r="J92" i="10"/>
  <c r="F93" i="10"/>
  <c r="J93" i="10"/>
  <c r="F94" i="10"/>
  <c r="J94" i="10"/>
  <c r="F95" i="10"/>
  <c r="J95" i="10"/>
  <c r="F96" i="10"/>
  <c r="K96" i="10"/>
  <c r="F97" i="10"/>
  <c r="J97" i="10"/>
  <c r="F87" i="10"/>
  <c r="J87" i="10"/>
  <c r="J78" i="10"/>
  <c r="F79" i="10"/>
  <c r="J79" i="10"/>
  <c r="F80" i="10"/>
  <c r="J80" i="10"/>
  <c r="F81" i="10"/>
  <c r="J81" i="10"/>
  <c r="F82" i="10"/>
  <c r="J82" i="10"/>
  <c r="F83" i="10"/>
  <c r="K83" i="10"/>
  <c r="F84" i="10"/>
  <c r="K84" i="10"/>
  <c r="F77" i="10"/>
  <c r="F69" i="10"/>
  <c r="F70" i="10"/>
  <c r="F71" i="10"/>
  <c r="F72" i="10"/>
  <c r="F73" i="10"/>
  <c r="F74" i="10"/>
  <c r="K74" i="10"/>
  <c r="F75" i="10"/>
  <c r="J75" i="10"/>
  <c r="F68" i="10"/>
  <c r="J68" i="10"/>
  <c r="F54" i="10"/>
  <c r="K54" i="10"/>
  <c r="F55" i="10"/>
  <c r="K55" i="10"/>
  <c r="F56" i="10"/>
  <c r="K56" i="10"/>
  <c r="F57" i="10"/>
  <c r="K57" i="10"/>
  <c r="F58" i="10"/>
  <c r="K58" i="10"/>
  <c r="F59" i="10"/>
  <c r="J59" i="10"/>
  <c r="F60" i="10"/>
  <c r="J60" i="10"/>
  <c r="F61" i="10"/>
  <c r="J61" i="10"/>
  <c r="F62" i="10"/>
  <c r="J62" i="10"/>
  <c r="F63" i="10"/>
  <c r="J63" i="10"/>
  <c r="F64" i="10"/>
  <c r="J64" i="10"/>
  <c r="F65" i="10"/>
  <c r="K65" i="10"/>
  <c r="F66" i="10"/>
  <c r="F53" i="10"/>
  <c r="F40" i="10"/>
  <c r="J40" i="10"/>
  <c r="F41" i="10"/>
  <c r="K41" i="10"/>
  <c r="F42" i="10"/>
  <c r="J42" i="10"/>
  <c r="F43" i="10"/>
  <c r="J43" i="10"/>
  <c r="F44" i="10"/>
  <c r="J44" i="10"/>
  <c r="F45" i="10"/>
  <c r="J45" i="10"/>
  <c r="F46" i="10"/>
  <c r="J46" i="10"/>
  <c r="F47" i="10"/>
  <c r="K47" i="10"/>
  <c r="F48" i="10"/>
  <c r="K48" i="10"/>
  <c r="F49" i="10"/>
  <c r="K49" i="10"/>
  <c r="K50" i="10"/>
  <c r="F51" i="10"/>
  <c r="K51" i="10"/>
  <c r="F39" i="10"/>
  <c r="J39" i="10"/>
  <c r="F26" i="10"/>
  <c r="F27" i="10"/>
  <c r="F28" i="10"/>
  <c r="F29" i="10"/>
  <c r="F30" i="10"/>
  <c r="F31" i="10"/>
  <c r="K31" i="10"/>
  <c r="F32" i="10"/>
  <c r="F33" i="10"/>
  <c r="F34" i="10"/>
  <c r="J34" i="10"/>
  <c r="F35" i="10"/>
  <c r="J35" i="10"/>
  <c r="F36" i="10"/>
  <c r="J36" i="10"/>
  <c r="F37" i="10"/>
  <c r="J37" i="10"/>
  <c r="F25" i="10"/>
  <c r="K25" i="10"/>
  <c r="F12" i="10"/>
  <c r="K12" i="10"/>
  <c r="F13" i="10"/>
  <c r="J13" i="10"/>
  <c r="F14" i="10"/>
  <c r="K14" i="10"/>
  <c r="F15" i="10"/>
  <c r="J15" i="10"/>
  <c r="F16" i="10"/>
  <c r="J16" i="10"/>
  <c r="F17" i="10"/>
  <c r="K17" i="10"/>
  <c r="F18" i="10"/>
  <c r="K18" i="10"/>
  <c r="F19" i="10"/>
  <c r="J19" i="10"/>
  <c r="F20" i="10"/>
  <c r="J20" i="10"/>
  <c r="F21" i="10"/>
  <c r="J21" i="10"/>
  <c r="F22" i="10"/>
  <c r="J22" i="10"/>
  <c r="F23" i="10"/>
  <c r="J23" i="10"/>
  <c r="F11" i="10"/>
  <c r="K519" i="10"/>
  <c r="K431" i="10"/>
  <c r="K405" i="10"/>
  <c r="K362" i="10"/>
  <c r="K361" i="10"/>
  <c r="K360" i="10"/>
  <c r="K304" i="10"/>
  <c r="H268" i="10"/>
  <c r="K265" i="10"/>
  <c r="H267" i="10"/>
  <c r="H270" i="10"/>
  <c r="K239" i="10"/>
  <c r="K221" i="10"/>
  <c r="K220" i="10"/>
  <c r="K191" i="10"/>
  <c r="K190" i="10"/>
  <c r="K189" i="10"/>
  <c r="K188" i="10"/>
  <c r="K187" i="10"/>
  <c r="K175" i="10"/>
  <c r="J150" i="10"/>
  <c r="K148" i="10"/>
  <c r="K147" i="10"/>
  <c r="H146" i="10"/>
  <c r="K106" i="10"/>
  <c r="K105" i="10"/>
  <c r="K104" i="10"/>
  <c r="J103" i="10"/>
  <c r="K80" i="10"/>
  <c r="K79" i="10"/>
  <c r="J58" i="10"/>
  <c r="J55" i="10"/>
  <c r="J51" i="10"/>
  <c r="J49" i="10"/>
  <c r="J337" i="10"/>
  <c r="K263" i="10"/>
  <c r="J56" i="10"/>
  <c r="J369" i="10"/>
  <c r="K357" i="10"/>
  <c r="K262" i="10"/>
  <c r="H356" i="10"/>
  <c r="J389" i="10"/>
  <c r="K515" i="10"/>
  <c r="K261" i="10"/>
  <c r="J83" i="10"/>
  <c r="J430" i="10"/>
  <c r="K514" i="10"/>
  <c r="K340" i="10"/>
  <c r="K260" i="10"/>
  <c r="K184" i="10"/>
  <c r="H440" i="10"/>
  <c r="J84" i="10"/>
  <c r="K429" i="10"/>
  <c r="K259" i="10"/>
  <c r="K100" i="10"/>
  <c r="J96" i="10"/>
  <c r="J433" i="10"/>
  <c r="K427" i="10"/>
  <c r="K333" i="10"/>
  <c r="K241" i="10"/>
  <c r="K168" i="10"/>
  <c r="K97" i="10"/>
  <c r="K498" i="10"/>
  <c r="K425" i="10"/>
  <c r="K332" i="10"/>
  <c r="K240" i="10"/>
  <c r="K167" i="10"/>
  <c r="K313" i="10"/>
  <c r="J495" i="10"/>
  <c r="K312" i="10"/>
  <c r="K236" i="10"/>
  <c r="J152" i="10"/>
  <c r="K472" i="10"/>
  <c r="K401" i="10"/>
  <c r="K308" i="10"/>
  <c r="K131" i="10"/>
  <c r="K61" i="10"/>
  <c r="J328" i="10"/>
  <c r="K424" i="10"/>
  <c r="H448" i="10"/>
  <c r="K475" i="10"/>
  <c r="H461" i="10"/>
  <c r="K310" i="10"/>
  <c r="K223" i="10"/>
  <c r="K402" i="10"/>
  <c r="K309" i="10"/>
  <c r="H31" i="10"/>
  <c r="K130" i="10"/>
  <c r="H136" i="10"/>
  <c r="J25" i="10"/>
  <c r="K399" i="10"/>
  <c r="K303" i="10"/>
  <c r="K216" i="10"/>
  <c r="K129" i="10"/>
  <c r="K59" i="10"/>
  <c r="K476" i="10"/>
  <c r="K407" i="10"/>
  <c r="K311" i="10"/>
  <c r="J172" i="10"/>
  <c r="K62" i="10"/>
  <c r="H65" i="10"/>
  <c r="K471" i="10"/>
  <c r="K400" i="10"/>
  <c r="K217" i="10"/>
  <c r="K60" i="10"/>
  <c r="H145" i="10"/>
  <c r="J47" i="10"/>
  <c r="K450" i="10"/>
  <c r="K302" i="10"/>
  <c r="K215" i="10"/>
  <c r="K128" i="10"/>
  <c r="J48" i="10"/>
  <c r="J242" i="10"/>
  <c r="K449" i="10"/>
  <c r="K390" i="10"/>
  <c r="K291" i="10"/>
  <c r="K214" i="10"/>
  <c r="K123" i="10"/>
  <c r="K423" i="10"/>
  <c r="K153" i="10"/>
  <c r="K522" i="10"/>
  <c r="K206" i="10"/>
  <c r="K107" i="10"/>
  <c r="K490" i="10"/>
  <c r="K489" i="10"/>
  <c r="K266" i="10"/>
  <c r="J120" i="10"/>
  <c r="K439" i="10"/>
  <c r="H341" i="10"/>
  <c r="J54" i="10"/>
  <c r="J300" i="10"/>
  <c r="K513" i="10"/>
  <c r="K435" i="10"/>
  <c r="K346" i="10"/>
  <c r="K181" i="10"/>
  <c r="J160" i="10"/>
  <c r="K512" i="10"/>
  <c r="K213" i="10"/>
  <c r="J165" i="10"/>
  <c r="J327" i="10"/>
  <c r="K511" i="10"/>
  <c r="K387" i="10"/>
  <c r="K212" i="10"/>
  <c r="H491" i="10"/>
  <c r="J57" i="10"/>
  <c r="K508" i="10"/>
  <c r="K385" i="10"/>
  <c r="K336" i="10"/>
  <c r="K301" i="10"/>
  <c r="K251" i="10"/>
  <c r="K211" i="10"/>
  <c r="K127" i="10"/>
  <c r="H371" i="10"/>
  <c r="J173" i="10"/>
  <c r="J329" i="10"/>
  <c r="K507" i="10"/>
  <c r="K383" i="10"/>
  <c r="K335" i="10"/>
  <c r="K245" i="10"/>
  <c r="K210" i="10"/>
  <c r="K126" i="10"/>
  <c r="K95" i="10"/>
  <c r="H149" i="10"/>
  <c r="H378" i="10"/>
  <c r="J74" i="10"/>
  <c r="J179" i="10"/>
  <c r="J330" i="10"/>
  <c r="K501" i="10"/>
  <c r="K428" i="10"/>
  <c r="K382" i="10"/>
  <c r="K334" i="10"/>
  <c r="K299" i="10"/>
  <c r="K209" i="10"/>
  <c r="K163" i="10"/>
  <c r="K125" i="10"/>
  <c r="K94" i="10"/>
  <c r="K143" i="10"/>
  <c r="H135" i="10"/>
  <c r="J118" i="10"/>
  <c r="K488" i="10"/>
  <c r="K75" i="10"/>
  <c r="J273" i="10"/>
  <c r="H161" i="10"/>
  <c r="J180" i="10"/>
  <c r="K457" i="10"/>
  <c r="K381" i="10"/>
  <c r="K298" i="10"/>
  <c r="K162" i="10"/>
  <c r="K124" i="10"/>
  <c r="K456" i="10"/>
  <c r="K380" i="10"/>
  <c r="K203" i="10"/>
  <c r="J88" i="10"/>
  <c r="J222" i="10"/>
  <c r="K379" i="10"/>
  <c r="K331" i="10"/>
  <c r="K287" i="10"/>
  <c r="K198" i="10"/>
  <c r="K121" i="10"/>
  <c r="H231" i="10"/>
  <c r="H408" i="10"/>
  <c r="H526" i="10"/>
  <c r="J233" i="10"/>
  <c r="J370" i="10"/>
  <c r="K524" i="10"/>
  <c r="K497" i="10"/>
  <c r="K452" i="10"/>
  <c r="K286" i="10"/>
  <c r="K197" i="10"/>
  <c r="K87" i="10"/>
  <c r="K45" i="10"/>
  <c r="H232" i="10"/>
  <c r="H409" i="10"/>
  <c r="H527" i="10"/>
  <c r="J234" i="10"/>
  <c r="K523" i="10"/>
  <c r="K496" i="10"/>
  <c r="K451" i="10"/>
  <c r="K418" i="10"/>
  <c r="K285" i="10"/>
  <c r="K237" i="10"/>
  <c r="K195" i="10"/>
  <c r="K119" i="10"/>
  <c r="K43" i="10"/>
  <c r="H272" i="10"/>
  <c r="K142" i="10"/>
  <c r="H274" i="10"/>
  <c r="K93" i="10"/>
  <c r="K92" i="10"/>
  <c r="H252" i="10"/>
  <c r="H417" i="10"/>
  <c r="H528" i="10"/>
  <c r="K367" i="10"/>
  <c r="K322" i="10"/>
  <c r="K284" i="10"/>
  <c r="K194" i="10"/>
  <c r="K151" i="10"/>
  <c r="K39" i="10"/>
  <c r="H438" i="10"/>
  <c r="J17" i="10"/>
  <c r="K521" i="10"/>
  <c r="K493" i="10"/>
  <c r="K412" i="10"/>
  <c r="K365" i="10"/>
  <c r="K316" i="10"/>
  <c r="K193" i="10"/>
  <c r="K109" i="10"/>
  <c r="K82" i="10"/>
  <c r="K37" i="10"/>
  <c r="J18" i="10"/>
  <c r="K520" i="10"/>
  <c r="K492" i="10"/>
  <c r="K363" i="10"/>
  <c r="K315" i="10"/>
  <c r="K226" i="10"/>
  <c r="K192" i="10"/>
  <c r="K108" i="10"/>
  <c r="K81" i="10"/>
  <c r="K36" i="10"/>
  <c r="K384" i="10"/>
  <c r="K73" i="10"/>
  <c r="J73" i="10"/>
  <c r="J117" i="10"/>
  <c r="K117" i="10"/>
  <c r="H159" i="10"/>
  <c r="K159" i="10"/>
  <c r="K178" i="10"/>
  <c r="H178" i="10"/>
  <c r="K200" i="10"/>
  <c r="H200" i="10"/>
  <c r="H228" i="10"/>
  <c r="K228" i="10"/>
  <c r="K256" i="10"/>
  <c r="J256" i="10"/>
  <c r="K277" i="10"/>
  <c r="H277" i="10"/>
  <c r="J297" i="10"/>
  <c r="K297" i="10"/>
  <c r="H345" i="10"/>
  <c r="K345" i="10"/>
  <c r="K416" i="10"/>
  <c r="H416" i="10"/>
  <c r="H487" i="10"/>
  <c r="K487" i="10"/>
  <c r="K177" i="10"/>
  <c r="H177" i="10"/>
  <c r="J41" i="10"/>
  <c r="K71" i="10"/>
  <c r="J71" i="10"/>
  <c r="J89" i="10"/>
  <c r="K89" i="10"/>
  <c r="J115" i="10"/>
  <c r="K115" i="10"/>
  <c r="H139" i="10"/>
  <c r="K139" i="10"/>
  <c r="H157" i="10"/>
  <c r="K157" i="10"/>
  <c r="K295" i="10"/>
  <c r="H295" i="10"/>
  <c r="H350" i="10"/>
  <c r="K350" i="10"/>
  <c r="K414" i="10"/>
  <c r="H414" i="10"/>
  <c r="H436" i="10"/>
  <c r="K436" i="10"/>
  <c r="J468" i="10"/>
  <c r="K468" i="10"/>
  <c r="H485" i="10"/>
  <c r="K485" i="10"/>
  <c r="K42" i="10"/>
  <c r="J32" i="10"/>
  <c r="K32" i="10"/>
  <c r="J53" i="10"/>
  <c r="K53" i="10"/>
  <c r="K70" i="10"/>
  <c r="J70" i="10"/>
  <c r="J114" i="10"/>
  <c r="K114" i="10"/>
  <c r="H138" i="10"/>
  <c r="K138" i="10"/>
  <c r="H156" i="10"/>
  <c r="K156" i="10"/>
  <c r="J186" i="10"/>
  <c r="K186" i="10"/>
  <c r="J208" i="10"/>
  <c r="K208" i="10"/>
  <c r="J253" i="10"/>
  <c r="K253" i="10"/>
  <c r="H349" i="10"/>
  <c r="K349" i="10"/>
  <c r="H443" i="10"/>
  <c r="K443" i="10"/>
  <c r="K467" i="10"/>
  <c r="H467" i="10"/>
  <c r="H484" i="10"/>
  <c r="K484" i="10"/>
  <c r="H141" i="10"/>
  <c r="K176" i="10"/>
  <c r="J66" i="10"/>
  <c r="K66" i="10"/>
  <c r="J69" i="10"/>
  <c r="K69" i="10"/>
  <c r="J99" i="10"/>
  <c r="K99" i="10"/>
  <c r="H137" i="10"/>
  <c r="K137" i="10"/>
  <c r="H525" i="10"/>
  <c r="K525" i="10"/>
  <c r="K40" i="10"/>
  <c r="J30" i="10"/>
  <c r="K30" i="10"/>
  <c r="K77" i="10"/>
  <c r="J77" i="10"/>
  <c r="J112" i="10"/>
  <c r="K112" i="10"/>
  <c r="J230" i="10"/>
  <c r="K230" i="10"/>
  <c r="H258" i="10"/>
  <c r="K258" i="10"/>
  <c r="H397" i="10"/>
  <c r="K397" i="10"/>
  <c r="H465" i="10"/>
  <c r="K465" i="10"/>
  <c r="H482" i="10"/>
  <c r="K482" i="10"/>
  <c r="J254" i="10"/>
  <c r="K377" i="10"/>
  <c r="K294" i="10"/>
  <c r="H510" i="10"/>
  <c r="K510" i="10"/>
  <c r="J91" i="10"/>
  <c r="K91" i="10"/>
  <c r="J319" i="10"/>
  <c r="K319" i="10"/>
  <c r="H463" i="10"/>
  <c r="K463" i="10"/>
  <c r="K72" i="10"/>
  <c r="J72" i="10"/>
  <c r="H90" i="10"/>
  <c r="K90" i="10"/>
  <c r="J116" i="10"/>
  <c r="K116" i="10"/>
  <c r="J140" i="10"/>
  <c r="K140" i="10"/>
  <c r="H158" i="10"/>
  <c r="K158" i="10"/>
  <c r="K199" i="10"/>
  <c r="H199" i="10"/>
  <c r="J296" i="10"/>
  <c r="K296" i="10"/>
  <c r="J318" i="10"/>
  <c r="K318" i="10"/>
  <c r="H348" i="10"/>
  <c r="K348" i="10"/>
  <c r="K415" i="10"/>
  <c r="H415" i="10"/>
  <c r="H437" i="10"/>
  <c r="K437" i="10"/>
  <c r="J469" i="10"/>
  <c r="K469" i="10"/>
  <c r="H486" i="10"/>
  <c r="K486" i="10"/>
  <c r="J33" i="10"/>
  <c r="K33" i="10"/>
  <c r="J413" i="10"/>
  <c r="K413" i="10"/>
  <c r="K11" i="10"/>
  <c r="H11" i="10"/>
  <c r="J113" i="10"/>
  <c r="K113" i="10"/>
  <c r="H353" i="10"/>
  <c r="K353" i="10"/>
  <c r="J420" i="10"/>
  <c r="K420" i="10"/>
  <c r="J483" i="10"/>
  <c r="K483" i="10"/>
  <c r="K29" i="10"/>
  <c r="J29" i="10"/>
  <c r="J229" i="10"/>
  <c r="K229" i="10"/>
  <c r="J283" i="10"/>
  <c r="K283" i="10"/>
  <c r="H307" i="10"/>
  <c r="K307" i="10"/>
  <c r="J355" i="10"/>
  <c r="K355" i="10"/>
  <c r="H464" i="10"/>
  <c r="K464" i="10"/>
  <c r="H481" i="10"/>
  <c r="K481" i="10"/>
  <c r="H466" i="10"/>
  <c r="J255" i="10"/>
  <c r="K293" i="10"/>
  <c r="J28" i="10"/>
  <c r="K28" i="10"/>
  <c r="J133" i="10"/>
  <c r="K133" i="10"/>
  <c r="H282" i="10"/>
  <c r="K282" i="10"/>
  <c r="H354" i="10"/>
  <c r="K354" i="10"/>
  <c r="K292" i="10"/>
  <c r="K171" i="10"/>
  <c r="J27" i="10"/>
  <c r="K27" i="10"/>
  <c r="K132" i="10"/>
  <c r="J132" i="10"/>
  <c r="J281" i="10"/>
  <c r="K281" i="10"/>
  <c r="H422" i="10"/>
  <c r="K422" i="10"/>
  <c r="K404" i="10"/>
  <c r="K170" i="10"/>
  <c r="K64" i="10"/>
  <c r="K35" i="10"/>
  <c r="J26" i="10"/>
  <c r="K26" i="10"/>
  <c r="H280" i="10"/>
  <c r="K280" i="10"/>
  <c r="J375" i="10"/>
  <c r="K375" i="10"/>
  <c r="H421" i="10"/>
  <c r="K421" i="10"/>
  <c r="H376" i="10"/>
  <c r="K480" i="10"/>
  <c r="K403" i="10"/>
  <c r="K364" i="10"/>
  <c r="K317" i="10"/>
  <c r="K288" i="10"/>
  <c r="K169" i="10"/>
  <c r="K63" i="10"/>
  <c r="K34" i="10"/>
  <c r="K374" i="10"/>
  <c r="K393" i="10"/>
  <c r="K392" i="10"/>
  <c r="K372" i="10"/>
  <c r="K324" i="10"/>
  <c r="K279" i="10"/>
  <c r="K205" i="10"/>
  <c r="K183" i="10"/>
  <c r="J391" i="10"/>
  <c r="K323" i="10"/>
  <c r="K278" i="10"/>
  <c r="K204" i="10"/>
  <c r="K182" i="10"/>
  <c r="K373" i="10"/>
  <c r="H344" i="10"/>
  <c r="J225" i="10"/>
  <c r="K321" i="10"/>
  <c r="K202" i="10"/>
  <c r="H201" i="10"/>
  <c r="J394" i="10"/>
  <c r="K506" i="10"/>
  <c r="K388" i="10"/>
  <c r="K368" i="10"/>
  <c r="K320" i="10"/>
  <c r="K248" i="10"/>
  <c r="K224" i="10"/>
  <c r="K68" i="10"/>
  <c r="K46" i="10"/>
  <c r="K504" i="10"/>
  <c r="K459" i="10"/>
  <c r="K342" i="10"/>
  <c r="K247" i="10"/>
  <c r="K244" i="10"/>
  <c r="K503" i="10"/>
  <c r="K458" i="10"/>
  <c r="K386" i="10"/>
  <c r="K366" i="10"/>
  <c r="K246" i="10"/>
  <c r="K155" i="10"/>
  <c r="K111" i="10"/>
  <c r="K44" i="10"/>
  <c r="K23" i="10"/>
  <c r="K22" i="10"/>
  <c r="K21" i="10"/>
  <c r="K20" i="10"/>
  <c r="K19" i="10"/>
  <c r="K16" i="10"/>
  <c r="K15" i="10"/>
  <c r="J14" i="10"/>
  <c r="K13" i="10"/>
  <c r="J12" i="10"/>
  <c r="F59" i="9"/>
  <c r="F53" i="7"/>
  <c r="D538" i="10"/>
  <c r="H538" i="10"/>
  <c r="D537" i="10"/>
  <c r="H537" i="10"/>
  <c r="H539" i="10"/>
</calcChain>
</file>

<file path=xl/sharedStrings.xml><?xml version="1.0" encoding="utf-8"?>
<sst xmlns="http://schemas.openxmlformats.org/spreadsheetml/2006/main" count="3106" uniqueCount="812">
  <si>
    <t>I Perkamų darbų žiniaraštis. Tinklų remontas</t>
  </si>
  <si>
    <t>Eil. Nr.</t>
  </si>
  <si>
    <t>Darbų pavadinimas</t>
  </si>
  <si>
    <t>Darbų aprašymas</t>
  </si>
  <si>
    <t xml:space="preserve">Mato vienetas </t>
  </si>
  <si>
    <t>Maksimalus įkainis, eur be PVM</t>
  </si>
  <si>
    <t>Siūloma įkainio kaina, Eur be PVM</t>
  </si>
  <si>
    <t>Plieninių vandentiekio vamzdžių remonto / atstatymo darbai</t>
  </si>
  <si>
    <t>Trūkimo vietos užtaisymas, kai gylis iki 2,0 m., plieninio vamzdžio skersmuo:</t>
  </si>
  <si>
    <t>1.1</t>
  </si>
  <si>
    <t>Ø80</t>
  </si>
  <si>
    <t>Grunto kasimas; remontinės movos montavimas trūkimo vietoje; grunto užpylimas, piltinio grunto sankaso sutankinimas ≥ 45 MPa</t>
  </si>
  <si>
    <t>vnt.</t>
  </si>
  <si>
    <t>1.2</t>
  </si>
  <si>
    <t>Ø100</t>
  </si>
  <si>
    <t>1.3</t>
  </si>
  <si>
    <t>Ø125</t>
  </si>
  <si>
    <t>1.4</t>
  </si>
  <si>
    <t>Ø150</t>
  </si>
  <si>
    <t>1.5</t>
  </si>
  <si>
    <t>Ø200</t>
  </si>
  <si>
    <t>1.6</t>
  </si>
  <si>
    <t>Ø250</t>
  </si>
  <si>
    <t>1.7</t>
  </si>
  <si>
    <t>Ø300</t>
  </si>
  <si>
    <t>1.8</t>
  </si>
  <si>
    <t xml:space="preserve">Ø350 </t>
  </si>
  <si>
    <t>1.9</t>
  </si>
  <si>
    <t xml:space="preserve"> Ø400</t>
  </si>
  <si>
    <t>1.10</t>
  </si>
  <si>
    <t>Ø500</t>
  </si>
  <si>
    <t>1.11</t>
  </si>
  <si>
    <t xml:space="preserve"> Ø600</t>
  </si>
  <si>
    <t>1.12</t>
  </si>
  <si>
    <t>Ø700</t>
  </si>
  <si>
    <t>1.13</t>
  </si>
  <si>
    <t>Ø800</t>
  </si>
  <si>
    <t>Trūkimo vietos užtaisymas, kai gylis iki 2,5 m., plieninio vamzdžio skersmuo: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</si>
  <si>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</si>
  <si>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</si>
  <si>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</si>
  <si>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</si>
  <si>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</si>
  <si>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</si>
  <si>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</si>
  <si>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</si>
  <si>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</si>
  <si>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</si>
  <si>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</si>
  <si>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</si>
  <si>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</si>
  <si>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Trūkimo vietos užtaisymas, kai gylis iki 3,0 m., plieninio vamzdžio skersmuo: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</si>
  <si>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</si>
  <si>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</si>
  <si>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</si>
  <si>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</si>
  <si>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</si>
  <si>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</si>
  <si>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</si>
  <si>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</si>
  <si>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</si>
  <si>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</si>
  <si>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</si>
  <si>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</si>
  <si>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</si>
  <si>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Trūkimo vietos užtaisymas, kai gylis iki 4,0 m., plieninio vamzdžio skersmuo:</t>
  </si>
  <si>
    <t>4.1</t>
  </si>
  <si>
    <t>4.2</t>
  </si>
  <si>
    <t>4.3</t>
  </si>
  <si>
    <t>4.4</t>
  </si>
  <si>
    <t>4.5</t>
  </si>
  <si>
    <t>4.6</t>
  </si>
  <si>
    <t>4.7</t>
  </si>
  <si>
    <t>4.8</t>
  </si>
  <si>
    <t>Ø350</t>
  </si>
  <si>
    <t>4.9</t>
  </si>
  <si>
    <t>Ø400</t>
  </si>
  <si>
    <t>4.10</t>
  </si>
  <si>
    <t>4.11</t>
  </si>
  <si>
    <t>4.12</t>
  </si>
  <si>
    <t>4.13</t>
  </si>
  <si>
    <t>4.14</t>
  </si>
  <si>
    <t>Ø1000</t>
  </si>
  <si>
    <t>Trūkimo vietos užtaisymas, kai gylis iki 5,0 m., plieninio vamzdžio skersmuo:</t>
  </si>
  <si>
    <t>5.1</t>
  </si>
  <si>
    <t>5.2</t>
  </si>
  <si>
    <t>5.3</t>
  </si>
  <si>
    <t>5.4</t>
  </si>
  <si>
    <t>5.5</t>
  </si>
  <si>
    <t>5.6</t>
  </si>
  <si>
    <t>5.7</t>
  </si>
  <si>
    <t>5.8</t>
  </si>
  <si>
    <t>Trūkimo vietos užtaisymas, kai gylis iki 6,0 m., plieninio vamzdžio skersmuo:</t>
  </si>
  <si>
    <t>6.1</t>
  </si>
  <si>
    <t>Grunto kasimas; remontinės movos montavimas trūkimo vietoje; grunto užpylimas be dangos atstatymo, piltinio grunto sankaso sutankinimas ≥ 45 Mpa</t>
  </si>
  <si>
    <t>6.2</t>
  </si>
  <si>
    <t>6.3</t>
  </si>
  <si>
    <t>6.4</t>
  </si>
  <si>
    <t>6.5</t>
  </si>
  <si>
    <t>6.6</t>
  </si>
  <si>
    <t>6.7</t>
  </si>
  <si>
    <t>6.8</t>
  </si>
  <si>
    <t>Ketinių vandentiekio vamzdžių remonto darbai</t>
  </si>
  <si>
    <t>Vamzdžio movos sandarinimas, kai gylis iki 2,0 m., ketinio vamdžio skersmuo, mm</t>
  </si>
  <si>
    <t>7.1</t>
  </si>
  <si>
    <t>Ø50</t>
  </si>
  <si>
    <t>Grunto kasimas; sandarinimo žiedo uždėjimas gedimo vietoje, grunto užpylimas, piltinio grunto sankaso sutankinimas ≥ 45 MPa</t>
  </si>
  <si>
    <t>7.2</t>
  </si>
  <si>
    <t>Ø65</t>
  </si>
  <si>
    <t>7.3</t>
  </si>
  <si>
    <t>7.4</t>
  </si>
  <si>
    <t>7.5</t>
  </si>
  <si>
    <t>7.6</t>
  </si>
  <si>
    <t>7.7</t>
  </si>
  <si>
    <t>7.8</t>
  </si>
  <si>
    <t>7.9</t>
  </si>
  <si>
    <t>7.10</t>
  </si>
  <si>
    <t>Ø600</t>
  </si>
  <si>
    <t>7.11</t>
  </si>
  <si>
    <t>Vamzdžio movos sandarinimas, kai gylis iki 2,5 m., ketinio vamdžio skersmuo,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</si>
  <si>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</si>
  <si>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</si>
  <si>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</si>
  <si>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</si>
  <si>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</si>
  <si>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</si>
  <si>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</si>
  <si>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</si>
  <si>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</si>
  <si>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</si>
  <si>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</si>
  <si>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Vamzdžio movos sandarinimas, kai gylis iki 3,0 m., ketinio vamdžio skersmuo, 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</si>
  <si>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</si>
  <si>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</si>
  <si>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</si>
  <si>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</si>
  <si>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</si>
  <si>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</si>
  <si>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</si>
  <si>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</si>
  <si>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</si>
  <si>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</si>
  <si>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</si>
  <si>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Vamzdžio movos sandarinimas, kai gylis iki 4,0 m., ketinio vamdžio skersmuo, 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</si>
  <si>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</si>
  <si>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</si>
  <si>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</si>
  <si>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</si>
  <si>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</si>
  <si>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</si>
  <si>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</si>
  <si>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</si>
  <si>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</si>
  <si>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</si>
  <si>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</si>
  <si>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Remontinės sudedamos movos uždėjimas, kai gylis iki 2,0 m. ketinio vamzdžio skersmuo, mm</t>
  </si>
  <si>
    <t>11.1</t>
  </si>
  <si>
    <t>Grunto kasimas; remontinės movos uždėjimas gedimo vietoje, grunto užpylimas, piltinio grunto sankaso sutankinimas ≥ 45 MPa</t>
  </si>
  <si>
    <t>11.2</t>
  </si>
  <si>
    <t>11.3</t>
  </si>
  <si>
    <t>11.4</t>
  </si>
  <si>
    <t>11.5</t>
  </si>
  <si>
    <t xml:space="preserve"> Ø200</t>
  </si>
  <si>
    <t>11.6</t>
  </si>
  <si>
    <t>11.7</t>
  </si>
  <si>
    <t>11.8</t>
  </si>
  <si>
    <t>11.9</t>
  </si>
  <si>
    <t>Remontinės sudedamos movos uždėjimas, kai gylis iki 2,5 m. ketinio vamzdžio skersmuo, mm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</si>
  <si>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</si>
  <si>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</si>
  <si>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</si>
  <si>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</si>
  <si>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</si>
  <si>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</si>
  <si>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</si>
  <si>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</si>
  <si>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</si>
  <si>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Remontinės sudedamos movos uždėjimas, kai gylis iki 3,0 m. ketinio vamzdžio skersmuo, mm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</si>
  <si>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</si>
  <si>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</si>
  <si>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</si>
  <si>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</si>
  <si>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</si>
  <si>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</si>
  <si>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</si>
  <si>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</si>
  <si>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</si>
  <si>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Remontinės sudedamos movos uždėjimas, kai gylis iki 4,0 m. ketinio vamzdžio skersmuo, mm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</si>
  <si>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</si>
  <si>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</si>
  <si>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</si>
  <si>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</si>
  <si>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</si>
  <si>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</si>
  <si>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</si>
  <si>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</si>
  <si>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</si>
  <si>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Vamzdžio pažeistos dalies keitimas, kai gylis iki 2,0 m., ketinio vamdžio skersmuo, mm</t>
  </si>
  <si>
    <t>15.1</t>
  </si>
  <si>
    <t>Grunto kasimas, vamzdžio demontavimas ir sumontavimas (1,5 m); sujungimas remontinėmis sujungiamųjų movomis (2 vnt.); grunto užpylimas, piltinio grunto sankaso sutankinimas ≥ 45 MPa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</si>
  <si>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</si>
  <si>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</si>
  <si>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</si>
  <si>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</si>
  <si>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</si>
  <si>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</si>
  <si>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</si>
  <si>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</si>
  <si>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</si>
  <si>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Vamzdžio pažeistos dalies keitimas, kai gylis iki 2,5 m., ketinio vamdžio skersmuo, mm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</si>
  <si>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</si>
  <si>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</si>
  <si>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</si>
  <si>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</si>
  <si>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</si>
  <si>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</si>
  <si>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</si>
  <si>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</si>
  <si>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</si>
  <si>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</si>
  <si>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Vamzdžio pažeistos dalies keitimas, kai gylis iki 3,0 m., ketinio vamdžio skersmuo, mm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</si>
  <si>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</si>
  <si>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</si>
  <si>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</si>
  <si>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</si>
  <si>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</si>
  <si>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</si>
  <si>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</si>
  <si>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</si>
  <si>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</si>
  <si>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</si>
  <si>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Vamzdžio pažeistos dalies keitimas, kai gylis iki 4,0 m., ketinio vamdžio skersmuo, mm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</si>
  <si>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</si>
  <si>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</si>
  <si>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</si>
  <si>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</si>
  <si>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</si>
  <si>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</si>
  <si>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</si>
  <si>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</si>
  <si>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</si>
  <si>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</si>
  <si>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Polietileninių vandentiekio vamzdžių remonto / atstatymo darbai</t>
  </si>
  <si>
    <t>Vamzdžio pažeistos dalies keitimas, kai gylis iki 2,0 m, polietileninio vamdžio skersmuo, mm</t>
  </si>
  <si>
    <t>19.1</t>
  </si>
  <si>
    <t>Ø32</t>
  </si>
  <si>
    <t>Grunto kasimas; vamzdžio keitimas (1,5 m); vamzdyno drenavimas, vandens išsiurbimas; adaptoriaus montavimas (2 vnt.); grunto užpylimas, piltinio grunto sankaso sutankinimas ≥ 45 MPa</t>
  </si>
  <si>
    <t>19.2</t>
  </si>
  <si>
    <t>Ø40</t>
  </si>
  <si>
    <t>19.3</t>
  </si>
  <si>
    <t>19.4</t>
  </si>
  <si>
    <t>Ø63</t>
  </si>
  <si>
    <t>19.5</t>
  </si>
  <si>
    <t>Ø110</t>
  </si>
  <si>
    <t>19.6</t>
  </si>
  <si>
    <t>Ø160</t>
  </si>
  <si>
    <t>19.7</t>
  </si>
  <si>
    <t>Vamzdžio pažeistos dalies keitimas, kai gylis iki 2,5 m, polietileninio vamdžio skersmuo, mm</t>
  </si>
  <si>
    <t>20.1</t>
  </si>
  <si>
    <t>20.2</t>
  </si>
  <si>
    <t>20.3</t>
  </si>
  <si>
    <t>20.4</t>
  </si>
  <si>
    <t>20.5</t>
  </si>
  <si>
    <t>20.6</t>
  </si>
  <si>
    <t>20.7</t>
  </si>
  <si>
    <t>Vamzdžio pažeistos dalies keitimas, kai gylis iki 3,0 m, polietileninio vamdžio skersmuo, mm</t>
  </si>
  <si>
    <t>21.1</t>
  </si>
  <si>
    <t>21.2</t>
  </si>
  <si>
    <t>21.3</t>
  </si>
  <si>
    <t>21.4</t>
  </si>
  <si>
    <t>21.5</t>
  </si>
  <si>
    <t>21.6</t>
  </si>
  <si>
    <t>21.7</t>
  </si>
  <si>
    <t>Vamzdžio adapterių keitimas šulinyje, kolektoriuje, kai polietileninio vamzdžio skersmuo, mm</t>
  </si>
  <si>
    <t>22.1</t>
  </si>
  <si>
    <t>Išsinėrusio adapterio demontavimas; vamzdyno drenavimas, vandens išsiurbimas; naujo adapterio sumontavimas.</t>
  </si>
  <si>
    <t>22.2</t>
  </si>
  <si>
    <t>22.3</t>
  </si>
  <si>
    <t>22.4</t>
  </si>
  <si>
    <t>22.5</t>
  </si>
  <si>
    <t>Keramikinių nuotekų vamzdžių remonto / atstatymo darbai</t>
  </si>
  <si>
    <t>Vamzdžio pažeistos dalies keitimas, kai gylis iki 1,5 m, keramikinio vamzdžio skersmuo, mm</t>
  </si>
  <si>
    <t>23.1</t>
  </si>
  <si>
    <t xml:space="preserve">Ø150 </t>
  </si>
  <si>
    <t>Grunto kasimas, vamzdžio dalies (2 m) demontavimas ir sumontavimas; lastikinių perėjimų montavimas gedimo vietoje (2 vnt.); grunto užpylimas, piltinio grunto sankaso sutankinimas ≥ 45 Mpa</t>
  </si>
  <si>
    <t>23.2</t>
  </si>
  <si>
    <t>23.3</t>
  </si>
  <si>
    <t>23.4</t>
  </si>
  <si>
    <t>23.5</t>
  </si>
  <si>
    <t>23.6</t>
  </si>
  <si>
    <t>Vamzdžio pažeistos dalies keitimas, kai gylis iki 2,5 m, keramikinio vamzdžio skersmuo, mm</t>
  </si>
  <si>
    <t>24.1</t>
  </si>
  <si>
    <t>Grunto kasimas, vamzdžio dalies (2 m) demontavimas ir sumontavimas; lastikinių perėjimų montavimas gedimo vietoje (2 vnt.); grunto užpylimas, piltinio grunto sankaso sutankinimas ≥ 45 MPa</t>
  </si>
  <si>
    <t>24.2</t>
  </si>
  <si>
    <t>24.3</t>
  </si>
  <si>
    <t xml:space="preserve">Ø250 </t>
  </si>
  <si>
    <t>24.4</t>
  </si>
  <si>
    <t>24.5</t>
  </si>
  <si>
    <t>24.6</t>
  </si>
  <si>
    <t>Vamzdžio pažeistos dalies keitimas, kai gylis iki 3,5 m, keramikinio vamzdžio skersmuo, mm</t>
  </si>
  <si>
    <t>25.1</t>
  </si>
  <si>
    <t>25.2</t>
  </si>
  <si>
    <t>25.3</t>
  </si>
  <si>
    <t>25.4</t>
  </si>
  <si>
    <t>25.5</t>
  </si>
  <si>
    <t>25.6</t>
  </si>
  <si>
    <t>Vamzdžio pažeistos dalies keitimas, kai gylis iki 5,0 m, keramikinio vamzdžio skersmuo, mm</t>
  </si>
  <si>
    <t>26.1</t>
  </si>
  <si>
    <t>26.2</t>
  </si>
  <si>
    <t>26.3</t>
  </si>
  <si>
    <t>Betoninių ir gelžbetoninių nuotekų vamzdžių remonto / atstatymo darbai</t>
  </si>
  <si>
    <t>Vamzdžio pažeistos dalies keitimas, kai vamzdžio skersmuo:</t>
  </si>
  <si>
    <t>27.1</t>
  </si>
  <si>
    <t>Ø500 gylyje iki 2 m</t>
  </si>
  <si>
    <t>Grunto kasimas, vamzdžio dalies (2 m) demontavimas ir sumontavimas; sujungimo vietų sandarinimas; grunto užpylimas, piltinio grunto sankaso sutankinimas ≥ 45 MPa</t>
  </si>
  <si>
    <t>27.2</t>
  </si>
  <si>
    <t>Ø600 gylyje iki 2 m</t>
  </si>
  <si>
    <t>27.3</t>
  </si>
  <si>
    <t>Ø800 gylyje iki 2 m</t>
  </si>
  <si>
    <t>27.4</t>
  </si>
  <si>
    <t>Ø500 gylyje iki 3 m</t>
  </si>
  <si>
    <t>27.5</t>
  </si>
  <si>
    <t>Ø600 gylyje iki 3 m</t>
  </si>
  <si>
    <t>27.6</t>
  </si>
  <si>
    <t>Ø800 gylyje iki 3 m</t>
  </si>
  <si>
    <t>27.7</t>
  </si>
  <si>
    <t>Ø500 gylyje iki 4 m</t>
  </si>
  <si>
    <t>27.8</t>
  </si>
  <si>
    <t>Ø600 gylyje iki 4 m</t>
  </si>
  <si>
    <t>27.9</t>
  </si>
  <si>
    <t>Ø800 gylyje iki 4 m</t>
  </si>
  <si>
    <t>27.10</t>
  </si>
  <si>
    <t>Ø500 gylyje iki 5 m</t>
  </si>
  <si>
    <t>27.11</t>
  </si>
  <si>
    <t>Ø600 gylyje iki 5 m</t>
  </si>
  <si>
    <t>27.12</t>
  </si>
  <si>
    <t>Ø800 gylyje iki 5 m</t>
  </si>
  <si>
    <t>Vandentiekio tinklo remonto / atstatymo darbai be grunto kasimo</t>
  </si>
  <si>
    <t>Trūkimo vietos užtaisymas be kasimo darbų, kai vamzdžio skersmuo:</t>
  </si>
  <si>
    <t>28.1</t>
  </si>
  <si>
    <t>Remontinės movos uždėjimas trūkimo vietoje šulinyje ar kolektoriuje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</si>
  <si>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</si>
  <si>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</si>
  <si>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</si>
  <si>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</si>
  <si>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</si>
  <si>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</si>
  <si>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</si>
  <si>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</si>
  <si>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</si>
  <si>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</si>
  <si>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</si>
  <si>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</si>
  <si>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</si>
  <si>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Betranšėjinis vamzdyno perklojimas</t>
  </si>
  <si>
    <t>Vamzdyno perklojimas esamą vamzdį panaudojant kaip futlerą, kai esamo vamzdyno skersmuo:</t>
  </si>
  <si>
    <t>29.1</t>
  </si>
  <si>
    <t xml:space="preserve">Ø32- 40 </t>
  </si>
  <si>
    <t>Vamzdyno  ( PE100 RC) pravėrimas esamame vamzdyje, didžiausio galimo praverti diametro; futlero galų sandarinimas</t>
  </si>
  <si>
    <t>m</t>
  </si>
  <si>
    <t>29.2</t>
  </si>
  <si>
    <t xml:space="preserve">Ø50 - 65 </t>
  </si>
  <si>
    <t>29.3</t>
  </si>
  <si>
    <t xml:space="preserve">Ø100 </t>
  </si>
  <si>
    <t>29.4</t>
  </si>
  <si>
    <t>29.5</t>
  </si>
  <si>
    <t xml:space="preserve">Ø200 </t>
  </si>
  <si>
    <t>29.6</t>
  </si>
  <si>
    <t>29.7</t>
  </si>
  <si>
    <t xml:space="preserve">Ø300 </t>
  </si>
  <si>
    <t xml:space="preserve">Vamzdyno  perklojimas betranšėjiniu būdu, PE100 RC dvisluoksniu vamzdžiu, kai vamzdžio skersmuo: </t>
  </si>
  <si>
    <t>30.1</t>
  </si>
  <si>
    <t xml:space="preserve">Ø/OD 32-40 </t>
  </si>
  <si>
    <t xml:space="preserve">Vamzdyno perklojimas betranšėju būdu ( PE100 RC dvisluoksniu vamzdžiu); grunto kasimas;  grunto užpylimas; piltinio grunto sankaso sutankinimas ≥ 45 Mpa </t>
  </si>
  <si>
    <t>30.2</t>
  </si>
  <si>
    <t xml:space="preserve">Ø/OD 50-63 </t>
  </si>
  <si>
    <t>30.3</t>
  </si>
  <si>
    <t xml:space="preserve">Ø/OD 110 </t>
  </si>
  <si>
    <t>30.4</t>
  </si>
  <si>
    <t xml:space="preserve">Ø/OD 160 </t>
  </si>
  <si>
    <t>30.5</t>
  </si>
  <si>
    <t xml:space="preserve">Ø/OD 200 </t>
  </si>
  <si>
    <t>30.6</t>
  </si>
  <si>
    <t xml:space="preserve">Ø/OD 250 </t>
  </si>
  <si>
    <t>30.7</t>
  </si>
  <si>
    <t xml:space="preserve">Ø/OD 315 </t>
  </si>
  <si>
    <t>30.8</t>
  </si>
  <si>
    <t xml:space="preserve">Ø/OD 355 </t>
  </si>
  <si>
    <t>30.9</t>
  </si>
  <si>
    <t xml:space="preserve">Ø/OD 400 </t>
  </si>
  <si>
    <t>30.10</t>
  </si>
  <si>
    <t xml:space="preserve">Ø/OD 450 </t>
  </si>
  <si>
    <t>30.11</t>
  </si>
  <si>
    <t>Ø/OD 500 mm</t>
  </si>
  <si>
    <t xml:space="preserve">Vamzdyno perklojimas betranšėjiniu būdu, PE100 RC trisluoksniu vamzdžiu, kai vamzdžio skersmuo: </t>
  </si>
  <si>
    <t>31.1</t>
  </si>
  <si>
    <t>Ø/OD 110 (esamas Ø100)</t>
  </si>
  <si>
    <t>Vamzdyno perklojimas betranšėju būdu gniuždant esamą vamzdį (PE100 RC trisluoksniu vamzdžiu); grunto kasimas;  grunto užpylimas; piltinio grunto sankaso sutankinimas ≥ 45 Mpa</t>
  </si>
  <si>
    <t>31.2</t>
  </si>
  <si>
    <t>Ø/OD 160 (esamas Ø150)</t>
  </si>
  <si>
    <t>31.3</t>
  </si>
  <si>
    <t>Ø/OD 200 (esamas Ø150)</t>
  </si>
  <si>
    <t>31.4</t>
  </si>
  <si>
    <t>Ø/OD 250 (esamas Ø200)</t>
  </si>
  <si>
    <t>31.5</t>
  </si>
  <si>
    <t>Ø/OD 225 (esamas Ø200)</t>
  </si>
  <si>
    <t>31.6</t>
  </si>
  <si>
    <t>Ø/OD 280 (esamas Ø250)</t>
  </si>
  <si>
    <t>31.7</t>
  </si>
  <si>
    <t>Ø/OD 315 (esamas Ø250)</t>
  </si>
  <si>
    <t>31.8</t>
  </si>
  <si>
    <t>Ø/OD 355 (esamas Ø300)</t>
  </si>
  <si>
    <t>31.9</t>
  </si>
  <si>
    <t>Ø/OD 400 (esamas Ø350)</t>
  </si>
  <si>
    <t>31.10</t>
  </si>
  <si>
    <t>Ø/OD 450 (esamas Ø400)</t>
  </si>
  <si>
    <t>31.11</t>
  </si>
  <si>
    <t>Ø/OD 500 (esamas Ø450)</t>
  </si>
  <si>
    <t>Vandentiekio kapų remontas</t>
  </si>
  <si>
    <t>Vandentiekio kapa</t>
  </si>
  <si>
    <t>32.1</t>
  </si>
  <si>
    <t>Vandentiekio kapos dangtelio keitimas</t>
  </si>
  <si>
    <t>Kapos dangtelio su korpusu demontavimas ir naujo sumontavimas</t>
  </si>
  <si>
    <t>32.2</t>
  </si>
  <si>
    <t>Kapos valdymo veleno keitimas, kai gylis iki 2 m.</t>
  </si>
  <si>
    <t>Kapos dangtelio ir valdymo veleno demontavimas ir naujo  montavimas, grunto  kasimas ir užpylimas;  piltinio grunto sankaso sutankinimas ≥ 45 MPa</t>
  </si>
  <si>
    <t>32.3</t>
  </si>
  <si>
    <t>Kapos valdymo veleno keitimas, kai gylis iki 3 m.</t>
  </si>
  <si>
    <t>Kapos požeminio ventilio keitimas, kai gylis iki 2 m.</t>
  </si>
  <si>
    <t>33.1</t>
  </si>
  <si>
    <t>Kapos dangtelio ir valdymo veleno demontavimas ir naujo  montavimas, grunto  kasimas ir užpylimas Grunto kasimas, sklendės demontavimas, naujos sklendės sumontavimas; įvado (iki 2 m) keitimas; adapterio montavimas (2 vnt.), piltinio grunto sankaso sutankinimas ≥ 45 MPa</t>
  </si>
  <si>
    <t>33.2</t>
  </si>
  <si>
    <t>33.3</t>
  </si>
  <si>
    <t>Kapos požeminio ventilio keitimas, kai gylis iki 3 m.</t>
  </si>
  <si>
    <t>34.1</t>
  </si>
  <si>
    <t>Kapos dangtelio ir valdymo veleno demontavimas ir naujo  montavimas,grunto  kasimas ir užpylimas Grunto kasimas, sklendės demontavimas, naujos sklendės sumontavimas; įvado (iki 2 m) keitimas; adapterio montavimas (2 vnt.), piltinio grunto sankaso sutankinimas ≥ 45 MPa</t>
  </si>
  <si>
    <t>34.2</t>
  </si>
  <si>
    <t>34.3</t>
  </si>
  <si>
    <t>II Perkamų darbų žiniaraštis. Šulinių remontas</t>
  </si>
  <si>
    <t>Šulinių, šulinėlių ir kamerų remontas, valymas</t>
  </si>
  <si>
    <t>Lietaus šulinėliai</t>
  </si>
  <si>
    <t>35.1</t>
  </si>
  <si>
    <t>Lietaus šulinėlio grotelių keitimas</t>
  </si>
  <si>
    <t>Lietaus surinkimo grotelių demontavimas, metalo laužo pristatymas užsakovui, pakėlimo žiedelių h- 30 cm keitimas, naujų grotelių sumontavimas</t>
  </si>
  <si>
    <t>35.2</t>
  </si>
  <si>
    <t>Lietaus šulinėlio permontavimas Ø700 su įprastomis lietaus surinkimo grotelėmis</t>
  </si>
  <si>
    <t>Lietaus surinkimo grotelių demontavimas; metalo laužo pristatymas užsakovui; pakėlimo žiedelių h- 30 cm keitimas; GB žiedų h iki 2 m. keitimas, vamzdžio atkarpos Ø200 iki 2 m. keitimas ; naujų grotelių sumontavimas; grunto kasimas;   piltinio grunto sankaso sutankinimas ≥ 45 MPa</t>
  </si>
  <si>
    <t>35.3</t>
  </si>
  <si>
    <t>Lietaus šulinėlio permontavimas Ø700 su bortinėmis lietaus grotelėmis</t>
  </si>
  <si>
    <t>35.4</t>
  </si>
  <si>
    <t>Lietaus šulinėlio pastatymas</t>
  </si>
  <si>
    <t>Grunto kasimas; GB žiedų montavimas; pakėlimo žiedelių montavimas; grotelių montavimas; piltinio grunto sankaso sutankinimas ≥ 45 MPa</t>
  </si>
  <si>
    <t>35.5</t>
  </si>
  <si>
    <t>Lietaus nuotekų ketinės ,,plaukiojančio tipo" surinkimo grotelės*</t>
  </si>
  <si>
    <t>Apkrovos klasė D400, naudojamas vykdant darbus 35, 36 darbų grupėje</t>
  </si>
  <si>
    <t>Kontroliniai šuliniai</t>
  </si>
  <si>
    <t>36.1</t>
  </si>
  <si>
    <t>Gelžbetoninis šulinio dangtis</t>
  </si>
  <si>
    <t>Vykdant darbus 35, 36 darbų grupėje žalioje zonoje</t>
  </si>
  <si>
    <t>vnt</t>
  </si>
  <si>
    <t>36.2</t>
  </si>
  <si>
    <t>Ketinis šulinio liukas su dangčiu ,,plaukiojančio tipo"*</t>
  </si>
  <si>
    <t>Apkrovos klasė D400, naudojamas vykdant darbus 36 darbų grupėje</t>
  </si>
  <si>
    <t>36.3</t>
  </si>
  <si>
    <t>Apkrovos klasė D600, naudojamas vykdant darbus 36 darbų grupėje</t>
  </si>
  <si>
    <t>36.4</t>
  </si>
  <si>
    <t xml:space="preserve">Ketinio liuko su dangčiu keitimas su pakėlimo žiedeliu iki 15 cm </t>
  </si>
  <si>
    <t>Ketinio liuko su dangčiu ir pakėlimo žiedų keitimas; metalo laužo pristatymas;  grunto kasimas;   piltinio grunto sankaso sutankinimas ≥ 45 MPa</t>
  </si>
  <si>
    <t>1 kompl.</t>
  </si>
  <si>
    <t>36.5</t>
  </si>
  <si>
    <t xml:space="preserve">Ketinio liuko su dangčiu keitimas su pakėlimo žiedeliu iki 30 cm  </t>
  </si>
  <si>
    <t>36.6</t>
  </si>
  <si>
    <t xml:space="preserve">Ketinio liuko su dangčiu keitimas su pakėlimo žiedeliu iki 60 cm  </t>
  </si>
  <si>
    <t>36.7</t>
  </si>
  <si>
    <t xml:space="preserve">Ketinio liuko su dangčiu keitimas su pakėlimo žiedeliu iki 1 m.  </t>
  </si>
  <si>
    <t>36.8</t>
  </si>
  <si>
    <t xml:space="preserve">Perdengimo plokštės Ø1000 keitimas h-0,5 m </t>
  </si>
  <si>
    <t>Ketinio liuko su dangčiu keitimas; grunto kasimas,  g/b pakėlimo žiedų ar šulinio landos mūro keitimas; perdengimo plokštės keitimas; grunto kasimas;   piltinio grunto sankaso sutankinimas ≥ 45 MPa</t>
  </si>
  <si>
    <t>36.9</t>
  </si>
  <si>
    <t>Perdengimo plokštės Ø1000 keitimas h-1 m</t>
  </si>
  <si>
    <t>36.10</t>
  </si>
  <si>
    <t>Perdengimo plokštės Ø1500 keitimas h-0,5 m</t>
  </si>
  <si>
    <t>36.11</t>
  </si>
  <si>
    <t>Perdengimo plokštės Ø1500 keitimas h-1 m</t>
  </si>
  <si>
    <t>36.12</t>
  </si>
  <si>
    <t>Perdengimo plokštės Ø2000 keitimas h-0,5 m</t>
  </si>
  <si>
    <t>36.13</t>
  </si>
  <si>
    <t xml:space="preserve">Perdengimo plokštės Ø2000 keitimas h-1 m </t>
  </si>
  <si>
    <t>36.14</t>
  </si>
  <si>
    <t>Šulinio Ø1000 remontas  kai šulinio gylis iki 2 m</t>
  </si>
  <si>
    <t>Ketinio liuko su dangčiu keitimas; grunto kasimas; g/b pakėlimo  žiedų ar šulinio landos mūro keitimas; perdengimo plokštės keitimas; g/b žiedų h-1 keitimas;   piltinio grunto sankaso sutankinimas ≥ 45 Mpa</t>
  </si>
  <si>
    <t>36.15</t>
  </si>
  <si>
    <t>Šulinio Ø1000 remontas kai šulinio gylis iki 3 m</t>
  </si>
  <si>
    <t>36.16</t>
  </si>
  <si>
    <t>Šulinio Ø1000 remontas kai šulinio gylis iki 4 m</t>
  </si>
  <si>
    <t>36.17</t>
  </si>
  <si>
    <t>Šulinio Ø1500 remontas kai šulinio gylis iki 2 m</t>
  </si>
  <si>
    <t>36.18</t>
  </si>
  <si>
    <t>Šulinio Ø1500 remontas kai šulinio gylis iki 3 m</t>
  </si>
  <si>
    <t>36.19</t>
  </si>
  <si>
    <t>Šulinio Ø1500 remontas kai šulinio gylis iki 4 m</t>
  </si>
  <si>
    <t>36.20</t>
  </si>
  <si>
    <t>Šulinio Ø2000 remontas kai šulinio gylis iki 2 m</t>
  </si>
  <si>
    <t>36.21</t>
  </si>
  <si>
    <t>Šulinio Ø2000 remontas kai šulinio gylis iki 3 m</t>
  </si>
  <si>
    <t>36.22</t>
  </si>
  <si>
    <t>Šulinio Ø1000 perdengimo plokštės pažeminimas</t>
  </si>
  <si>
    <t>Ketinio liuko su dangčiu keitimas, grunto kasimas; g/b pakėlimo  žiedų ar šulinio landos mūro keitimas; perdengimo plokštės keitimas; g/b žiedų h-1 apipjovimas iki reikiamo aukščio;  piltinio grunto sankaso sutankinimas ≥ 45 MPa</t>
  </si>
  <si>
    <t>36.23</t>
  </si>
  <si>
    <t>Šulinio Ø1500 perdengimo plokštės pažeminimas</t>
  </si>
  <si>
    <t>36.24</t>
  </si>
  <si>
    <t>Šulinio Ø2000 perdengimo plokštės pažeminimas</t>
  </si>
  <si>
    <t>36.25</t>
  </si>
  <si>
    <t>Kinetės dangtelio keitimas Ø315</t>
  </si>
  <si>
    <t>Trūkstamo dangtelio įsigijimas ir keitimas</t>
  </si>
  <si>
    <t>36.26</t>
  </si>
  <si>
    <t>Kinetės teleskopo keitimas Ø315</t>
  </si>
  <si>
    <t>Teleskopo įsigijimas ir keitimas</t>
  </si>
  <si>
    <t>36.27</t>
  </si>
  <si>
    <t>Kinetės gofros keitimas iki 2 m. Ø315</t>
  </si>
  <si>
    <t>Grunto kasimas; gofros keitimas, teleskopo keitimas; grunto užpylimas; piltinio grunto sankaso sutankinimas ≥ 45 MPa</t>
  </si>
  <si>
    <t>36.28</t>
  </si>
  <si>
    <t>Kinetės gofros keitimas iki 3 m. Ø315</t>
  </si>
  <si>
    <t>36.29</t>
  </si>
  <si>
    <t>Kinetės dangtelio keitimas Ø425</t>
  </si>
  <si>
    <t>36.30</t>
  </si>
  <si>
    <t>Kinetės teleskopo keitimas Ø425</t>
  </si>
  <si>
    <t>36.31</t>
  </si>
  <si>
    <t>Kinetės gofros keitimas iki 2 m. Ø425</t>
  </si>
  <si>
    <t>36.32</t>
  </si>
  <si>
    <t>Kinetės gofros keitimas iki 3 m. Ø425</t>
  </si>
  <si>
    <t>36.33</t>
  </si>
  <si>
    <t>Kinetės pado keitimas iki 2 m. Ø315</t>
  </si>
  <si>
    <t>Grunto kasimas; kinetės pado keitimas; gofros keitimas, teleskopo keitimas; grunto užpylimas; piltinio grunto sankaso sutankinimas ≥ 45 MPa</t>
  </si>
  <si>
    <t>36.34</t>
  </si>
  <si>
    <t>Kinetės pado keitimas iki 3 m. Ø315</t>
  </si>
  <si>
    <t>36.35</t>
  </si>
  <si>
    <t>Kinetės pado keitimas iki 2 m. Ø425</t>
  </si>
  <si>
    <t>36.36</t>
  </si>
  <si>
    <t>Kinetės pado keitimas iki 3 m. Ø425</t>
  </si>
  <si>
    <t xml:space="preserve">* </t>
  </si>
  <si>
    <t>ketinio šulinio liuko su dangčiu kaina taikoma 35, 36 darbų grupėje, jei dangčiu pasirūpina rangovas</t>
  </si>
  <si>
    <t>III perkamų darbų žiniaraštis. Tinklo armatūros keitimas</t>
  </si>
  <si>
    <t>Uždaromoji armatūra, hidrantai</t>
  </si>
  <si>
    <t>Uždaromosios armatūros keitimas</t>
  </si>
  <si>
    <t>37.1</t>
  </si>
  <si>
    <t>Sklendės Ø50 keitimas</t>
  </si>
  <si>
    <t>Šulinio valymas, senos sklendės demontavimas, metalo laužo pridavimas užsakovui, naujos sklendės ir tarpinių montavimas</t>
  </si>
  <si>
    <t>37.2</t>
  </si>
  <si>
    <t>Sklendės Ø100 keitimas</t>
  </si>
  <si>
    <t>37.3</t>
  </si>
  <si>
    <t>Sklendės Ø150  keitimas</t>
  </si>
  <si>
    <t>37.4</t>
  </si>
  <si>
    <t>Sklendės Ø200  keitimas</t>
  </si>
  <si>
    <t>37.5</t>
  </si>
  <si>
    <t>Sklendės Ø250 keitimas</t>
  </si>
  <si>
    <t>37.6</t>
  </si>
  <si>
    <t>Sklendės Ø300  keitimas</t>
  </si>
  <si>
    <t>37.7</t>
  </si>
  <si>
    <t xml:space="preserve">Sklendės Ø400  keitimas </t>
  </si>
  <si>
    <t>37.8</t>
  </si>
  <si>
    <t>Sklendės Ø500  keitimas</t>
  </si>
  <si>
    <t>37.9</t>
  </si>
  <si>
    <t xml:space="preserve">Sklendės Ø600  keitimas </t>
  </si>
  <si>
    <t>Priesgaisrinio hidranto keitimas</t>
  </si>
  <si>
    <t>38.1</t>
  </si>
  <si>
    <t>Požeminio priešgaisrinio hidranto keitimas šulinyje</t>
  </si>
  <si>
    <t>Neveikiančio požeminio hidranto demontavimas, metalo laužo pridavimas užsakovui, naujo požeminio hidranto sumontavimas</t>
  </si>
  <si>
    <t>38.2</t>
  </si>
  <si>
    <t>Hidranto (požeminio) pakeitimas atkasant</t>
  </si>
  <si>
    <t>Atkasimas,hidranto nuėmimas, naujo sumontavimas, užkasimas.</t>
  </si>
  <si>
    <t>38.3</t>
  </si>
  <si>
    <t>Hidrantų defektų/gedimų šalinimas pagal suformuotą užduotį</t>
  </si>
  <si>
    <t>Hidranto tarpinės ir varžtų keitimas</t>
  </si>
  <si>
    <t>Vandens apskaitos mazgai</t>
  </si>
  <si>
    <t>Vamzdžio pakeitimas vandens apskaitos mazge kai, skersmuo:</t>
  </si>
  <si>
    <t>39.1</t>
  </si>
  <si>
    <t>Ø15</t>
  </si>
  <si>
    <t xml:space="preserve">Vamzdžio demontavimas ir naujo montavimas (apskaitos mazgo ardymo ir surinkimo darbai aprašyti ktose eilutėse) </t>
  </si>
  <si>
    <t>39.2</t>
  </si>
  <si>
    <t>Ø20</t>
  </si>
  <si>
    <t>39.3</t>
  </si>
  <si>
    <t>Ø25</t>
  </si>
  <si>
    <t>39.4</t>
  </si>
  <si>
    <t>39.5</t>
  </si>
  <si>
    <t>39.6</t>
  </si>
  <si>
    <t>39.7</t>
  </si>
  <si>
    <t xml:space="preserve"> Ø100</t>
  </si>
  <si>
    <t>Atvirai prie sienos sumontuoto vandens apskaitos mazgo permontavimas (ventiliai) įskaitant vamzdžio keitimą iki 2 m.</t>
  </si>
  <si>
    <t>40.1</t>
  </si>
  <si>
    <t>Skaitiklio nuėmimas; skaitiklio antgalių keitimas (2 vnt.); ventilio keitimas (1 vnt.); adapterio keitimas (1 vnt.), alkūnės keitimas (2 vnt.), skaitliuko montavimas, vamzdžio iki 2 m keitimas</t>
  </si>
  <si>
    <t>40.2</t>
  </si>
  <si>
    <t>40.3</t>
  </si>
  <si>
    <t>40.4</t>
  </si>
  <si>
    <t>40.5</t>
  </si>
  <si>
    <t>40.6</t>
  </si>
  <si>
    <t>Montuojami atvirai prie sienos, be priešgaisrinio apvedimo</t>
  </si>
  <si>
    <t>41.1</t>
  </si>
  <si>
    <t>Skaitiklio nuėmimas, sklendės keitimas (varžtų nupjovimas, sklendės demontavimas, naujos montavimas), skaitliuko montavimas, vamzdžio iki 2 m keitimas</t>
  </si>
  <si>
    <t>41.2</t>
  </si>
  <si>
    <t>41.3</t>
  </si>
  <si>
    <t>Vandentiekio sklendės keitimas  Ø50</t>
  </si>
  <si>
    <t>Darbai atliekami vandens apskaitos mazge (su kitomis 39, 40 ir 41 grupėmis negrupuojama)</t>
  </si>
  <si>
    <t>41.4</t>
  </si>
  <si>
    <t>Vandentiekio sklendės keitimas  Ø80</t>
  </si>
  <si>
    <t>41.5</t>
  </si>
  <si>
    <t>Vandentiekio sklendės keitimas  Ø100</t>
  </si>
  <si>
    <t>41.6</t>
  </si>
  <si>
    <t>Vandentiekio sklendės keitimas  Ø150</t>
  </si>
  <si>
    <t>41.7</t>
  </si>
  <si>
    <t>Vandentiekio sklendės keitimas  Ø200</t>
  </si>
  <si>
    <t>Prieduobėje sumontuoto vandens apskaitos mazgo permontavimas (ventiliai)</t>
  </si>
  <si>
    <t>42.1</t>
  </si>
  <si>
    <t>Skaitiklio nuėmimas, ventilio keitimas, skaitiklio montavimas</t>
  </si>
  <si>
    <t>42.2</t>
  </si>
  <si>
    <t>42.3</t>
  </si>
  <si>
    <t>42.4</t>
  </si>
  <si>
    <t>42.5</t>
  </si>
  <si>
    <t>Betono ardymas VAM patalpos gridyse ar sienoje.</t>
  </si>
  <si>
    <t>Kai apskaitos mazgo permontavimui trukdo grindų betonas, jo ardymas.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</si>
  <si>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</si>
  <si>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42.6</t>
  </si>
  <si>
    <t>Mūro sienos ardymas VAM patalpoje.</t>
  </si>
  <si>
    <t>Kai apskaitos mazgo permontavimui trukdo  sienos mūras, jo ardymas.</t>
  </si>
  <si>
    <t>Tinklo fasoninių dalių keitimas</t>
  </si>
  <si>
    <t>Flanšinių fasoninių dalių keitimas, kai diametras:</t>
  </si>
  <si>
    <t>43.1</t>
  </si>
  <si>
    <t>Alkūnės / trišakio / keturšakio / atvamzdžio / flanšmovos (tempimui atspari)  / perėjimo demontavimas ir naujo sumontavimas. (pasirenkama viena iš dalių)</t>
  </si>
  <si>
    <t>43.2</t>
  </si>
  <si>
    <t>43.3</t>
  </si>
  <si>
    <t>43.4</t>
  </si>
  <si>
    <t>43.5</t>
  </si>
  <si>
    <t>43.6</t>
  </si>
  <si>
    <t>43.7</t>
  </si>
  <si>
    <t>43.8</t>
  </si>
  <si>
    <t>43.9</t>
  </si>
  <si>
    <t>Ø355</t>
  </si>
  <si>
    <t>43.10</t>
  </si>
  <si>
    <t>Kitų fasoninių dalių montavimas, kai diametras:</t>
  </si>
  <si>
    <t>Flanšo ar flanšinės aklės keitimas, kai diametras:</t>
  </si>
  <si>
    <t>44.1</t>
  </si>
  <si>
    <t>Flanšo demontavimas ir naujo sumontavimas (įskaitant varžtus, veržles ir tarpines)</t>
  </si>
  <si>
    <t>44.2</t>
  </si>
  <si>
    <t>44.3</t>
  </si>
  <si>
    <t>44.4</t>
  </si>
  <si>
    <t>44.5</t>
  </si>
  <si>
    <t>44.6</t>
  </si>
  <si>
    <t>44.7</t>
  </si>
  <si>
    <t>Adapterio keitimas, kai diametras:</t>
  </si>
  <si>
    <t>45.1</t>
  </si>
  <si>
    <t>Adapterio demontavimas,  naujo montavimas</t>
  </si>
  <si>
    <t>45.2</t>
  </si>
  <si>
    <t>45.3</t>
  </si>
  <si>
    <t>45.4</t>
  </si>
  <si>
    <t>45.5</t>
  </si>
  <si>
    <t>45.6</t>
  </si>
  <si>
    <t>45.7</t>
  </si>
  <si>
    <t>Balno keitimas, kai balno pajungimo skersmuo:</t>
  </si>
  <si>
    <t>46.1</t>
  </si>
  <si>
    <t>Balno demontavimas, naujo sumontavimas; linijos apkabinimo juosta vertinama kartu su balnu</t>
  </si>
  <si>
    <t>46.2</t>
  </si>
  <si>
    <t>46.3</t>
  </si>
  <si>
    <t>46.4</t>
  </si>
  <si>
    <t>46.5</t>
  </si>
  <si>
    <t>46.6</t>
  </si>
  <si>
    <t>IV Perkamų darbų žiniaraštis. Dangų atstatymas ir kiti darbai</t>
  </si>
  <si>
    <t>Dangos</t>
  </si>
  <si>
    <t>Dangos (atlikus pagrindų sutankinimą)</t>
  </si>
  <si>
    <t>47.1</t>
  </si>
  <si>
    <t>Asfalto dangos išardymas A kategorijos gatvėse</t>
  </si>
  <si>
    <t>47.2</t>
  </si>
  <si>
    <t>Asfalto dangos išardymas B kategorijos gatvėse</t>
  </si>
  <si>
    <t>47.3</t>
  </si>
  <si>
    <t>Asfalto dangos išardymas C kategorijos gatvėse</t>
  </si>
  <si>
    <t>47.4</t>
  </si>
  <si>
    <t>Asfalto dangos išardymas D kategorijos gatvėse</t>
  </si>
  <si>
    <t>47.5</t>
  </si>
  <si>
    <t>Asfalto dangos uždėjimas A kategorijos gatvėse</t>
  </si>
  <si>
    <t>48 grupėje atlikus atitinkamos kategorijos gatvių pagrindų sutankinimą</t>
  </si>
  <si>
    <t>47.6</t>
  </si>
  <si>
    <t>Asfalto dangos uždėjimas B kategorijos gatvėse</t>
  </si>
  <si>
    <t>47.7</t>
  </si>
  <si>
    <t>Asfalto dangos uždėjimas C kategorijos gatvėse</t>
  </si>
  <si>
    <t>47.8</t>
  </si>
  <si>
    <t>Asfalto dangos uždėjimas D kategorijos gatvėse</t>
  </si>
  <si>
    <t>47.9</t>
  </si>
  <si>
    <t xml:space="preserve">Laikinos šalto asfaltbetonio dangos ardymas </t>
  </si>
  <si>
    <t>Iki 6 cm storio</t>
  </si>
  <si>
    <t>47.10</t>
  </si>
  <si>
    <t>Laikinas dangos atstatymas šaltuoju asfaltbetoniu</t>
  </si>
  <si>
    <t>47.11</t>
  </si>
  <si>
    <t xml:space="preserve">Laikinos betono mišinio dangos ardymas </t>
  </si>
  <si>
    <t>47.12</t>
  </si>
  <si>
    <t>Laikinos dangos atstatymas betono mišiniu</t>
  </si>
  <si>
    <t>47.13</t>
  </si>
  <si>
    <t>Dangos atstatymas skalda</t>
  </si>
  <si>
    <t>Sutankinami pagrindai, paliekamas dangos sluoksnis (taikoma rekonstruojamose gatvėse, kai asfalto danga bus klojama iš naujo)</t>
  </si>
  <si>
    <t>47.14</t>
  </si>
  <si>
    <t>Vejos atkūrimas</t>
  </si>
  <si>
    <t>Vejos dangos atkūrimas užsėjant tik kartą</t>
  </si>
  <si>
    <t>47.15</t>
  </si>
  <si>
    <t>Dangos atstatymas žvyru</t>
  </si>
  <si>
    <t>Kelkraščių, žvyro kelių atstatymas po kasimo darbų</t>
  </si>
  <si>
    <t>Gatvių pagrindai</t>
  </si>
  <si>
    <t>48.1</t>
  </si>
  <si>
    <t>Pagrindų įrengimas ir sutankinimas A kategorijos gatvėse</t>
  </si>
  <si>
    <t>Atlikus piltinio grunto iškasoje tankinimo darbus. Bandymų protokolai vertinami 48.5 pozicijoje.</t>
  </si>
  <si>
    <t>48.2</t>
  </si>
  <si>
    <t>Pagrindų įrengimas ir sutankinimas B kategorijos gatvėse</t>
  </si>
  <si>
    <t>48.3</t>
  </si>
  <si>
    <t>Pagrindų įrengimas ir sutankinimas C kategorijos gatvėse</t>
  </si>
  <si>
    <t>48.4</t>
  </si>
  <si>
    <t>Pagrindų įrengimas ir sutankinimas D kategorijos gatvėse</t>
  </si>
  <si>
    <t>48.5</t>
  </si>
  <si>
    <t>Gatvės bandymo protokolas</t>
  </si>
  <si>
    <t>vertinamas statinis bandymas vadovaujantis KMSA apraše aprašytomis taisyklėmis</t>
  </si>
  <si>
    <t>48.6</t>
  </si>
  <si>
    <t>Asfalto sluoksnio storio, nelygumų, sutankinimo laipsnio, oro tuštymių kiekio, mišinio granuliometrinės sudėties ir rišiklio kiekio matavimai</t>
  </si>
  <si>
    <t>Tik Apraše* numatytais atvejais</t>
  </si>
  <si>
    <t>48.7</t>
  </si>
  <si>
    <t>Asfalto dangos ženklinimo darbai</t>
  </si>
  <si>
    <t xml:space="preserve">Kelio dangos horizontalus ženklinimas </t>
  </si>
  <si>
    <t>Kelių ir vejų bordiūrai</t>
  </si>
  <si>
    <t>49.1</t>
  </si>
  <si>
    <t xml:space="preserve">Kelio betoninių bordiūrų ardymas ir įrengimas </t>
  </si>
  <si>
    <t>Nauji betininiai bordiūrai</t>
  </si>
  <si>
    <t>49.2</t>
  </si>
  <si>
    <t>Kelio betoninių bordiūrų ardymas ir įrengimas</t>
  </si>
  <si>
    <t>Išsaugomi seni bordiūrai</t>
  </si>
  <si>
    <t>Grindiniai</t>
  </si>
  <si>
    <t>50.1</t>
  </si>
  <si>
    <t xml:space="preserve">Betoninių trinkelių / plytelių grindinio išardymas ir atstatymas  </t>
  </si>
  <si>
    <t>Naujos trinkelės / plytelės</t>
  </si>
  <si>
    <t>50.2</t>
  </si>
  <si>
    <t xml:space="preserve">Betoninių trinkelių / plytelių grindinio išardymas ir atstatymas </t>
  </si>
  <si>
    <t>Išsaugomos senos trinkelės / plytelės</t>
  </si>
  <si>
    <t>50.3</t>
  </si>
  <si>
    <t>Tašytų akmenų grindinio išardymas ir atstatymas išardytais akmenimis</t>
  </si>
  <si>
    <t xml:space="preserve"> Kiti remonto darbai</t>
  </si>
  <si>
    <t>51.1</t>
  </si>
  <si>
    <t>Šulinio valymas hidrodinamine mašina</t>
  </si>
  <si>
    <t>Šulinio vandens ir nuosedų nusiurbimas, dugno valymas paviršiaus ruošimas padengimu hidroizoliacine danga.</t>
  </si>
  <si>
    <t>val.</t>
  </si>
  <si>
    <t>51.2</t>
  </si>
  <si>
    <t>Nuotekų tinklo išplovimas hidrodimanio automobilio pagalba</t>
  </si>
  <si>
    <t>Vamzdynų išplovimas nuotekų tinkluose hidrodinaminio automobilio pagalba.</t>
  </si>
  <si>
    <t>51.3</t>
  </si>
  <si>
    <t>Šulinio remontas betono skiediniu kai šulinio gylis iki 2 m.</t>
  </si>
  <si>
    <t>Atliekamas užsandarinant siūles tarp rentinių bei įtrūkimus šulinio žieduose, užsandarinant įtrūkimus prie šulinio / kameros pado ir pajungimo angų (buitinių nuotekų ir lietaus nuotekų šuliniuose)</t>
  </si>
  <si>
    <t>51.4</t>
  </si>
  <si>
    <t>Šulinio remontas betono skiediniu kai šulinio gylis iki 3 m.</t>
  </si>
  <si>
    <t>51.5</t>
  </si>
  <si>
    <t xml:space="preserve">Šulinio remontas betono skiediniu kai šulinio gylis iki 4 m. </t>
  </si>
  <si>
    <t>51.6</t>
  </si>
  <si>
    <t>Šulinio dugno betonavimas be latakų įrengimo.</t>
  </si>
  <si>
    <t>Šulinio vandens ir nuosedų nusiurbimas, dugno valymas, betonavimas.</t>
  </si>
  <si>
    <t>51.7</t>
  </si>
  <si>
    <t>Šulinio dugno betonavimas įrengiant latakus.</t>
  </si>
  <si>
    <t>51.8</t>
  </si>
  <si>
    <t>Nuotekų tinklų televizinė diagnostika</t>
  </si>
  <si>
    <t>Vamzdžio praplovimas hidrodinaminiu automobiliu, televizinės diagnostikos atlikimas, vamzdžio nuolydžio matavimas,  ataskaitos pateikimas</t>
  </si>
  <si>
    <t>51.9</t>
  </si>
  <si>
    <t>Skendės uždarymas ir atidarymas Ø100- Ø300</t>
  </si>
  <si>
    <t>Sklendžių atidarymo ir uždarymo darbai magistaliniuose ir kvartaliniuose tinkluose</t>
  </si>
  <si>
    <t>51.10</t>
  </si>
  <si>
    <t>Skendės uždarymas ir atidarymas Ø400- Ø600</t>
  </si>
  <si>
    <t>51.11</t>
  </si>
  <si>
    <t>Užšalusio vamzdžio atšildymas (įvado)</t>
  </si>
  <si>
    <t>Užšalusio vamzdžio ruožo atšildymas</t>
  </si>
  <si>
    <t>51.12</t>
  </si>
  <si>
    <t>Užšalusio vamzdžio atšildymas (vandentiekio linijos)</t>
  </si>
  <si>
    <t>51.13</t>
  </si>
  <si>
    <t>Grotų pralaidose ir LK kanaluose valymas rankiniu būdu.</t>
  </si>
  <si>
    <t>Sąnašų, šiukšlių, medžių šakų, akmenų, betono gabalų surinkimas ir pridavimas atliekų tvarkytojams.</t>
  </si>
  <si>
    <t>1 išvalymas.</t>
  </si>
  <si>
    <t>51.14</t>
  </si>
  <si>
    <t>Šulinio valymas kai sąnašų tūris iki 0,1 m3, šulinio gylis iki 2 m.</t>
  </si>
  <si>
    <t>Šulinio atidarymas, šulinio valymas rankomis, sanašų pakrovimas ir išvežimas utilizavimui.</t>
  </si>
  <si>
    <t>51.15</t>
  </si>
  <si>
    <t>Nuotekų šulinio valymas kai sąnašų tūris iki 0,1 m3, šulinio gylis iki 4 m.</t>
  </si>
  <si>
    <t>51.16</t>
  </si>
  <si>
    <t>Nuotekų šulinio valymas kai sąnašų tūris iki 0,1 m3 šulinio gylis iki 6 m.</t>
  </si>
  <si>
    <t>Grunto keitimas</t>
  </si>
  <si>
    <t>Iškasoje keičiamas - išvežamas gruntas (taikomas tik važiuojamojoje kelio dalyje. Išskirtiniais atvejais taikomas žalioje vejoje prieš tai suderinus su Užsakovu)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</si>
  <si>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</si>
  <si>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Įgriuvos užpylimas gruntu</t>
  </si>
  <si>
    <t>Papildomo grunto užpylimas, nekeičiant grunto iškasoje</t>
  </si>
  <si>
    <t>Įšalusio grunto trupinimas</t>
  </si>
  <si>
    <t>Įšalusio grunto trupinimas iki 1 m</t>
  </si>
  <si>
    <t>m³</t>
  </si>
  <si>
    <t>* Leidimų atlikti kasinėjimo darbus Kauno miesto savivaldybės viešojo naudojimo teritorijoje, atitverti ją ar jos dalį arba apriboti eismą joje išdavimo tvarkos aprašas (toliau – Aprašas)</t>
  </si>
  <si>
    <t>Pasiūlymo preliminarios apimtys ir jo vertinimas pagal pateiktus sąlyginius įkainius ir nustatytas prielaidas</t>
  </si>
  <si>
    <t>Pastaba. Pasiūlymas vertinamas iš 2 dalių (A ir B). Vertinamas apskritai kiekvienas įkainis. Kiekvienoje dalyje yra pateiktas preliminarus sąlyginis kiekis, kuris sumuojamas iš rangovo siūlomo įkainio. Rangovui suvedus visus siūlomus įkainius į žiniaraščio dalis, skaičiuojamas pasiūlymas. Bendrą pasiūlymą sudaro A dalis, kuri sudarys 90% ir B dalis, kuri sudarys 10% bendro pasiūlymo. Galima pasiūlymo dalį pildyti rankiniu būdu užpildant 8 ir 10 skiltis, arba pasinaudojant sudarytomis skaičiuoklėmis (užtenka suvesti įkainius ties pasiūlymų dalimis.</t>
  </si>
  <si>
    <t>A dalis</t>
  </si>
  <si>
    <t>B dalis</t>
  </si>
  <si>
    <t>Įkainio kontrolė ar viršija maksimalų įkainį</t>
  </si>
  <si>
    <t>Preliminarus kiekis, vnt</t>
  </si>
  <si>
    <t>Pasiūlymo dalies suma, Eur be PVM</t>
  </si>
  <si>
    <t>8=6x7</t>
  </si>
  <si>
    <t>10=6*9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</si>
  <si>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</si>
  <si>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9"/>
        <color theme="1"/>
        <rFont val="Times New Roman"/>
        <family val="1"/>
        <charset val="186"/>
      </rPr>
      <t>3</t>
    </r>
  </si>
  <si>
    <t>Bendros pasiūlymo kainos apskaičiavimas</t>
  </si>
  <si>
    <t xml:space="preserve">Nr. </t>
  </si>
  <si>
    <t>Pasiūlimo dalis</t>
  </si>
  <si>
    <t>Pasiūlymo kaina, Eur be PVM</t>
  </si>
  <si>
    <t>Vertinimo koeficinetas</t>
  </si>
  <si>
    <t>Suma, Eur be PVM</t>
  </si>
  <si>
    <t>5=3x4</t>
  </si>
  <si>
    <t>A dalies kaina</t>
  </si>
  <si>
    <t>B dalies kaina</t>
  </si>
  <si>
    <t>Bendra 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</si>
</sst>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</numFmts>
  <fonts count="24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5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3" borderId="5" applyNumberFormat="0" applyAlignment="0" applyProtection="0"/>
    <xf numFmtId="0" fontId="1" fillId="0" borderId="0"/>
    <xf numFmtId="0" fontId="1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12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" fontId="6" fillId="2" borderId="0" xfId="0" applyNumberFormat="1" applyFont="1" applyFill="1"/>
    <xf numFmtId="0" fontId="6" fillId="0" borderId="0" xfId="0" applyFont="1" applyAlignment="1">
      <alignment horizontal="right" vertical="center"/>
    </xf>
    <xf numFmtId="1" fontId="6" fillId="0" borderId="0" xfId="0" applyNumberFormat="1" applyFont="1"/>
    <xf numFmtId="164" fontId="6" fillId="2" borderId="0" xfId="0" applyNumberFormat="1" applyFont="1" applyFill="1"/>
    <xf numFmtId="164" fontId="6" fillId="0" borderId="0" xfId="0" applyNumberFormat="1" applyFont="1"/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6" fillId="0" borderId="0" xfId="0" applyFont="1" applyAlignment="1"/>
    <xf numFmtId="0" fontId="14" fillId="0" borderId="1" xfId="0" applyFont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0" fontId="0" fillId="0" borderId="0" xfId="0" applyNumberForma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9" fontId="11" fillId="4" borderId="3" xfId="6" applyFont="1" applyFill="1" applyBorder="1" applyAlignment="1">
      <alignment vertical="center" wrapText="1"/>
    </xf>
    <xf numFmtId="9" fontId="11" fillId="4" borderId="4" xfId="6" applyFont="1" applyFill="1" applyBorder="1" applyAlignment="1">
      <alignment vertical="center" wrapText="1"/>
    </xf>
    <xf numFmtId="0" fontId="9" fillId="6" borderId="3" xfId="0" applyFont="1" applyFill="1" applyBorder="1" applyAlignment="1"/>
    <xf numFmtId="0" fontId="9" fillId="6" borderId="4" xfId="0" applyFont="1" applyFill="1" applyBorder="1" applyAlignment="1"/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4" borderId="3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/>
    </xf>
    <xf numFmtId="9" fontId="6" fillId="4" borderId="1" xfId="6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1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11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9" fontId="11" fillId="4" borderId="2" xfId="6" applyFont="1" applyFill="1" applyBorder="1" applyAlignment="1">
      <alignment horizontal="center" vertical="center" wrapText="1"/>
    </xf>
    <xf numFmtId="9" fontId="11" fillId="4" borderId="3" xfId="6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wrapText="1"/>
    </xf>
  </cellXfs>
  <cellStyles count="7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  <cellStyle name="Procentai" xfId="6" builtinId="5"/>
    <cellStyle name="Valiuta 2" xfId="5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0"/>
  <sheetViews>
    <sheetView view="pageLayout" zoomScaleNormal="100" workbookViewId="0" xr3:uid="{AEA406A1-0E4B-5B11-9CD5-51D6E497D94C}">
      <selection activeCell="G12" sqref="G12"/>
    </sheetView>
  </sheetViews>
  <sheetFormatPr defaultColWidth="9.140625" defaultRowHeight="15" outlineLevelCol="1"/>
  <cols>
    <col min="1" max="1" width="7.140625" style="31" customWidth="1"/>
    <col min="2" max="2" width="25.42578125" style="30" customWidth="1"/>
    <col min="3" max="3" width="73.85546875" style="43" customWidth="1"/>
    <col min="4" max="4" width="6" style="30" customWidth="1"/>
    <col min="5" max="5" width="12.28515625" style="51" customWidth="1" outlineLevel="1"/>
    <col min="6" max="6" width="12.28515625" style="59" customWidth="1"/>
  </cols>
  <sheetData>
    <row r="1" spans="1:6" ht="5.25" customHeight="1">
      <c r="A1" s="14"/>
      <c r="B1" s="6"/>
      <c r="C1" s="32"/>
      <c r="D1" s="6"/>
      <c r="E1" s="49"/>
      <c r="F1" s="56"/>
    </row>
    <row r="2" spans="1:6" ht="18.75" customHeight="1">
      <c r="A2" s="151" t="s">
        <v>0</v>
      </c>
      <c r="B2" s="151"/>
      <c r="C2" s="151"/>
      <c r="D2" s="151"/>
      <c r="E2" s="151"/>
      <c r="F2" s="151"/>
    </row>
    <row r="3" spans="1:6" ht="7.5" customHeight="1">
      <c r="A3" s="14"/>
      <c r="B3" s="6"/>
      <c r="C3" s="32"/>
      <c r="D3" s="6"/>
      <c r="E3" s="49"/>
      <c r="F3" s="56"/>
    </row>
    <row r="4" spans="1:6" ht="18" customHeight="1">
      <c r="A4" s="152" t="s">
        <v>1</v>
      </c>
      <c r="B4" s="152" t="s">
        <v>2</v>
      </c>
      <c r="C4" s="153" t="s">
        <v>3</v>
      </c>
      <c r="D4" s="154" t="s">
        <v>4</v>
      </c>
      <c r="E4" s="156" t="s">
        <v>5</v>
      </c>
      <c r="F4" s="155" t="s">
        <v>6</v>
      </c>
    </row>
    <row r="5" spans="1:6" ht="51.75" customHeight="1">
      <c r="A5" s="152"/>
      <c r="B5" s="152"/>
      <c r="C5" s="153"/>
      <c r="D5" s="154"/>
      <c r="E5" s="156"/>
      <c r="F5" s="155"/>
    </row>
    <row r="6" spans="1:6" ht="27.75" customHeight="1">
      <c r="A6" s="128">
        <v>1</v>
      </c>
      <c r="B6" s="128">
        <v>2</v>
      </c>
      <c r="C6" s="128">
        <v>3</v>
      </c>
      <c r="D6" s="128">
        <v>4</v>
      </c>
      <c r="E6" s="134">
        <v>5</v>
      </c>
      <c r="F6" s="134">
        <v>6</v>
      </c>
    </row>
    <row r="7" spans="1:6" ht="16.5" customHeight="1">
      <c r="A7" s="159" t="s">
        <v>7</v>
      </c>
      <c r="B7" s="159"/>
      <c r="C7" s="159"/>
      <c r="D7" s="159"/>
      <c r="E7" s="159"/>
      <c r="F7" s="159"/>
    </row>
    <row r="8" spans="1:6" ht="17.100000000000001" customHeight="1">
      <c r="A8" s="126">
        <v>1</v>
      </c>
      <c r="B8" s="157" t="s">
        <v>8</v>
      </c>
      <c r="C8" s="157"/>
      <c r="D8" s="157"/>
      <c r="E8" s="157"/>
      <c r="F8" s="157"/>
    </row>
    <row r="9" spans="1:6" ht="17.100000000000001" customHeight="1">
      <c r="A9" s="1" t="s">
        <v>9</v>
      </c>
      <c r="B9" s="45" t="s">
        <v>10</v>
      </c>
      <c r="C9" s="147" t="s">
        <v>11</v>
      </c>
      <c r="D9" s="45" t="s">
        <v>12</v>
      </c>
      <c r="E9" s="130">
        <v>885</v>
      </c>
      <c r="F9" s="11"/>
    </row>
    <row r="10" spans="1:6" ht="17.100000000000001" customHeight="1">
      <c r="A10" s="1" t="s">
        <v>13</v>
      </c>
      <c r="B10" s="45" t="s">
        <v>14</v>
      </c>
      <c r="C10" s="147"/>
      <c r="D10" s="45" t="s">
        <v>12</v>
      </c>
      <c r="E10" s="130">
        <v>920</v>
      </c>
      <c r="F10" s="11"/>
    </row>
    <row r="11" spans="1:6" ht="17.100000000000001" customHeight="1">
      <c r="A11" s="1" t="s">
        <v>15</v>
      </c>
      <c r="B11" s="45" t="s">
        <v>16</v>
      </c>
      <c r="C11" s="147"/>
      <c r="D11" s="45" t="s">
        <v>12</v>
      </c>
      <c r="E11" s="130">
        <v>925</v>
      </c>
      <c r="F11" s="11"/>
    </row>
    <row r="12" spans="1:6" ht="17.100000000000001" customHeight="1">
      <c r="A12" s="1" t="s">
        <v>17</v>
      </c>
      <c r="B12" s="45" t="s">
        <v>18</v>
      </c>
      <c r="C12" s="147"/>
      <c r="D12" s="45" t="s">
        <v>12</v>
      </c>
      <c r="E12" s="130">
        <v>933</v>
      </c>
      <c r="F12" s="11"/>
    </row>
    <row r="13" spans="1:6" ht="17.100000000000001" customHeight="1">
      <c r="A13" s="1" t="s">
        <v>19</v>
      </c>
      <c r="B13" s="45" t="s">
        <v>20</v>
      </c>
      <c r="C13" s="147"/>
      <c r="D13" s="45" t="s">
        <v>12</v>
      </c>
      <c r="E13" s="130">
        <v>972</v>
      </c>
      <c r="F13" s="11"/>
    </row>
    <row r="14" spans="1:6" ht="17.100000000000001" customHeight="1">
      <c r="A14" s="1" t="s">
        <v>21</v>
      </c>
      <c r="B14" s="45" t="s">
        <v>22</v>
      </c>
      <c r="C14" s="147"/>
      <c r="D14" s="45" t="s">
        <v>12</v>
      </c>
      <c r="E14" s="130">
        <v>990</v>
      </c>
      <c r="F14" s="11"/>
    </row>
    <row r="15" spans="1:6" ht="17.100000000000001" customHeight="1">
      <c r="A15" s="1" t="s">
        <v>23</v>
      </c>
      <c r="B15" s="45" t="s">
        <v>24</v>
      </c>
      <c r="C15" s="147"/>
      <c r="D15" s="45" t="s">
        <v>12</v>
      </c>
      <c r="E15" s="130">
        <v>1035</v>
      </c>
      <c r="F15" s="11"/>
    </row>
    <row r="16" spans="1:6" ht="17.100000000000001" customHeight="1">
      <c r="A16" s="1" t="s">
        <v>25</v>
      </c>
      <c r="B16" s="45" t="s">
        <v>26</v>
      </c>
      <c r="C16" s="147"/>
      <c r="D16" s="45" t="s">
        <v>12</v>
      </c>
      <c r="E16" s="130">
        <v>1064</v>
      </c>
      <c r="F16" s="11"/>
    </row>
    <row r="17" spans="1:6" ht="17.100000000000001" customHeight="1">
      <c r="A17" s="1" t="s">
        <v>27</v>
      </c>
      <c r="B17" s="45" t="s">
        <v>28</v>
      </c>
      <c r="C17" s="147"/>
      <c r="D17" s="45" t="s">
        <v>12</v>
      </c>
      <c r="E17" s="130">
        <v>1112</v>
      </c>
      <c r="F17" s="11"/>
    </row>
    <row r="18" spans="1:6" ht="17.100000000000001" customHeight="1">
      <c r="A18" s="1" t="s">
        <v>29</v>
      </c>
      <c r="B18" s="45" t="s">
        <v>30</v>
      </c>
      <c r="C18" s="147"/>
      <c r="D18" s="45" t="s">
        <v>12</v>
      </c>
      <c r="E18" s="130">
        <v>1200</v>
      </c>
      <c r="F18" s="11"/>
    </row>
    <row r="19" spans="1:6" ht="17.100000000000001" customHeight="1">
      <c r="A19" s="1" t="s">
        <v>31</v>
      </c>
      <c r="B19" s="45" t="s">
        <v>32</v>
      </c>
      <c r="C19" s="147"/>
      <c r="D19" s="45" t="s">
        <v>12</v>
      </c>
      <c r="E19" s="130">
        <v>1250</v>
      </c>
      <c r="F19" s="11"/>
    </row>
    <row r="20" spans="1:6" ht="17.100000000000001" customHeight="1">
      <c r="A20" s="1" t="s">
        <v>33</v>
      </c>
      <c r="B20" s="45" t="s">
        <v>34</v>
      </c>
      <c r="C20" s="147"/>
      <c r="D20" s="45" t="s">
        <v>12</v>
      </c>
      <c r="E20" s="130">
        <v>1400</v>
      </c>
      <c r="F20" s="11"/>
    </row>
    <row r="21" spans="1:6" ht="17.100000000000001" customHeight="1">
      <c r="A21" s="1" t="s">
        <v>35</v>
      </c>
      <c r="B21" s="45" t="s">
        <v>36</v>
      </c>
      <c r="C21" s="147"/>
      <c r="D21" s="45" t="s">
        <v>12</v>
      </c>
      <c r="E21" s="130">
        <v>1560</v>
      </c>
      <c r="F21" s="11"/>
    </row>
    <row r="22" spans="1:6" ht="17.100000000000001" customHeight="1">
      <c r="A22" s="126">
        <v>2</v>
      </c>
      <c r="B22" s="157" t="s">
        <v>37</v>
      </c>
      <c r="C22" s="157"/>
      <c r="D22" s="157"/>
      <c r="E22" s="157"/>
      <c r="F22" s="157"/>
    </row>
    <row r="23" spans="1:6" ht="17.100000000000001" customHeight="1">
      <c r="A23" s="1" t="s">
        <v>38</v>
      </c>
      <c r="B23" s="45" t="s">
        <v>10</v>
      </c>
      <c r="C23" s="147" t="s">
        <v>11</v>
      </c>
      <c r="D23" s="45" t="s">
        <v>12</v>
      </c>
      <c r="E23" s="130">
        <v>1068</v>
      </c>
      <c r="F23" s="11"/>
    </row>
    <row r="24" spans="1:6" ht="17.100000000000001" customHeight="1">
      <c r="A24" s="1" t="s">
        <v>39</v>
      </c>
      <c r="B24" s="45" t="s">
        <v>14</v>
      </c>
      <c r="C24" s="147"/>
      <c r="D24" s="45" t="s">
        <v>12</v>
      </c>
      <c r="E24" s="130">
        <v>1112</v>
      </c>
      <c r="F24" s="11"/>
    </row>
    <row r="25" spans="1:6" ht="17.100000000000001" customHeight="1">
      <c r="A25" s="1" t="s">
        <v>40</v>
      </c>
      <c r="B25" s="45" t="s">
        <v>16</v>
      </c>
      <c r="C25" s="147"/>
      <c r="D25" s="45" t="s">
        <v>12</v>
      </c>
      <c r="E25" s="130">
        <v>1116</v>
      </c>
      <c r="F25" s="11"/>
    </row>
    <row r="26" spans="1:6" ht="17.100000000000001" customHeight="1">
      <c r="A26" s="1" t="s">
        <v>41</v>
      </c>
      <c r="B26" s="45" t="s">
        <v>18</v>
      </c>
      <c r="C26" s="147"/>
      <c r="D26" s="45" t="s">
        <v>12</v>
      </c>
      <c r="E26" s="130">
        <v>1125</v>
      </c>
      <c r="F26" s="11"/>
    </row>
    <row r="27" spans="1:6" ht="17.100000000000001" customHeight="1">
      <c r="A27" s="1" t="s">
        <v>42</v>
      </c>
      <c r="B27" s="45" t="s">
        <v>20</v>
      </c>
      <c r="C27" s="147"/>
      <c r="D27" s="45" t="s">
        <v>12</v>
      </c>
      <c r="E27" s="130">
        <v>1170</v>
      </c>
      <c r="F27" s="11"/>
    </row>
    <row r="28" spans="1:6" ht="17.100000000000001" customHeight="1">
      <c r="A28" s="1" t="s">
        <v>43</v>
      </c>
      <c r="B28" s="45" t="s">
        <v>22</v>
      </c>
      <c r="C28" s="147"/>
      <c r="D28" s="45" t="s">
        <v>12</v>
      </c>
      <c r="E28" s="130">
        <v>1188</v>
      </c>
      <c r="F28" s="11"/>
    </row>
    <row r="29" spans="1:6" ht="17.100000000000001" customHeight="1">
      <c r="A29" s="1" t="s">
        <v>44</v>
      </c>
      <c r="B29" s="45" t="s">
        <v>24</v>
      </c>
      <c r="C29" s="147"/>
      <c r="D29" s="45" t="s">
        <v>12</v>
      </c>
      <c r="E29" s="130">
        <v>1232</v>
      </c>
      <c r="F29" s="11"/>
    </row>
    <row r="30" spans="1:6" ht="17.100000000000001" customHeight="1">
      <c r="A30" s="1" t="s">
        <v>45</v>
      </c>
      <c r="B30" s="45" t="s">
        <v>26</v>
      </c>
      <c r="C30" s="147"/>
      <c r="D30" s="45" t="s">
        <v>12</v>
      </c>
      <c r="E30" s="130">
        <v>1260</v>
      </c>
      <c r="F30" s="11"/>
    </row>
    <row r="31" spans="1:6" ht="17.100000000000001" customHeight="1">
      <c r="A31" s="1" t="s">
        <v>46</v>
      </c>
      <c r="B31" s="45" t="s">
        <v>28</v>
      </c>
      <c r="C31" s="147"/>
      <c r="D31" s="45" t="s">
        <v>12</v>
      </c>
      <c r="E31" s="130">
        <v>1324</v>
      </c>
      <c r="F31" s="11"/>
    </row>
    <row r="32" spans="1:6" ht="17.100000000000001" customHeight="1">
      <c r="A32" s="1" t="s">
        <v>47</v>
      </c>
      <c r="B32" s="45" t="s">
        <v>30</v>
      </c>
      <c r="C32" s="147"/>
      <c r="D32" s="45" t="s">
        <v>12</v>
      </c>
      <c r="E32" s="130">
        <v>1412</v>
      </c>
      <c r="F32" s="11"/>
    </row>
    <row r="33" spans="1:6" ht="17.100000000000001" customHeight="1">
      <c r="A33" s="1" t="s">
        <v>48</v>
      </c>
      <c r="B33" s="45" t="s">
        <v>32</v>
      </c>
      <c r="C33" s="147"/>
      <c r="D33" s="45" t="s">
        <v>12</v>
      </c>
      <c r="E33" s="130">
        <v>1515</v>
      </c>
      <c r="F33" s="11"/>
    </row>
    <row r="34" spans="1:6" ht="17.100000000000001" customHeight="1">
      <c r="A34" s="1" t="s">
        <v>49</v>
      </c>
      <c r="B34" s="45" t="s">
        <v>34</v>
      </c>
      <c r="C34" s="147"/>
      <c r="D34" s="45" t="s">
        <v>12</v>
      </c>
      <c r="E34" s="130">
        <v>1675</v>
      </c>
      <c r="F34" s="11"/>
    </row>
    <row r="35" spans="1:6" ht="17.100000000000001" customHeight="1">
      <c r="A35" s="1" t="s">
        <v>50</v>
      </c>
      <c r="B35" s="45" t="s">
        <v>36</v>
      </c>
      <c r="C35" s="147"/>
      <c r="D35" s="45" t="s">
        <v>12</v>
      </c>
      <c r="E35" s="130">
        <v>1740</v>
      </c>
      <c r="F35" s="11"/>
    </row>
    <row r="36" spans="1:6" ht="17.100000000000001" customHeight="1">
      <c r="A36" s="126">
        <v>3</v>
      </c>
      <c r="B36" s="157" t="s">
        <v>51</v>
      </c>
      <c r="C36" s="157"/>
      <c r="D36" s="157"/>
      <c r="E36" s="157"/>
      <c r="F36" s="157"/>
    </row>
    <row r="37" spans="1:6" ht="17.100000000000001" customHeight="1">
      <c r="A37" s="1" t="s">
        <v>52</v>
      </c>
      <c r="B37" s="45" t="s">
        <v>10</v>
      </c>
      <c r="C37" s="147" t="s">
        <v>11</v>
      </c>
      <c r="D37" s="45" t="s">
        <v>12</v>
      </c>
      <c r="E37" s="130">
        <v>1250</v>
      </c>
      <c r="F37" s="11"/>
    </row>
    <row r="38" spans="1:6" ht="17.100000000000001" customHeight="1">
      <c r="A38" s="1" t="s">
        <v>53</v>
      </c>
      <c r="B38" s="45" t="s">
        <v>14</v>
      </c>
      <c r="C38" s="147"/>
      <c r="D38" s="45" t="s">
        <v>12</v>
      </c>
      <c r="E38" s="130">
        <v>1300</v>
      </c>
      <c r="F38" s="11"/>
    </row>
    <row r="39" spans="1:6" ht="17.100000000000001" customHeight="1">
      <c r="A39" s="1" t="s">
        <v>54</v>
      </c>
      <c r="B39" s="45" t="s">
        <v>16</v>
      </c>
      <c r="C39" s="147"/>
      <c r="D39" s="45" t="s">
        <v>12</v>
      </c>
      <c r="E39" s="130">
        <v>1305</v>
      </c>
      <c r="F39" s="11"/>
    </row>
    <row r="40" spans="1:6" ht="17.100000000000001" customHeight="1">
      <c r="A40" s="1" t="s">
        <v>55</v>
      </c>
      <c r="B40" s="45" t="s">
        <v>18</v>
      </c>
      <c r="C40" s="147"/>
      <c r="D40" s="45" t="s">
        <v>12</v>
      </c>
      <c r="E40" s="130">
        <v>1320</v>
      </c>
      <c r="F40" s="11"/>
    </row>
    <row r="41" spans="1:6" ht="17.100000000000001" customHeight="1">
      <c r="A41" s="1" t="s">
        <v>56</v>
      </c>
      <c r="B41" s="45" t="s">
        <v>20</v>
      </c>
      <c r="C41" s="147"/>
      <c r="D41" s="45" t="s">
        <v>12</v>
      </c>
      <c r="E41" s="130">
        <v>1360</v>
      </c>
      <c r="F41" s="11"/>
    </row>
    <row r="42" spans="1:6" ht="17.100000000000001" customHeight="1">
      <c r="A42" s="1" t="s">
        <v>57</v>
      </c>
      <c r="B42" s="45" t="s">
        <v>22</v>
      </c>
      <c r="C42" s="147"/>
      <c r="D42" s="45" t="s">
        <v>12</v>
      </c>
      <c r="E42" s="130">
        <v>1380</v>
      </c>
      <c r="F42" s="11"/>
    </row>
    <row r="43" spans="1:6" ht="17.100000000000001" customHeight="1">
      <c r="A43" s="1" t="s">
        <v>58</v>
      </c>
      <c r="B43" s="45" t="s">
        <v>24</v>
      </c>
      <c r="C43" s="147"/>
      <c r="D43" s="45" t="s">
        <v>12</v>
      </c>
      <c r="E43" s="130">
        <v>1430</v>
      </c>
      <c r="F43" s="11"/>
    </row>
    <row r="44" spans="1:6" ht="17.100000000000001" customHeight="1">
      <c r="A44" s="1" t="s">
        <v>59</v>
      </c>
      <c r="B44" s="45" t="s">
        <v>26</v>
      </c>
      <c r="C44" s="147"/>
      <c r="D44" s="45" t="s">
        <v>12</v>
      </c>
      <c r="E44" s="130">
        <v>1460</v>
      </c>
      <c r="F44" s="11"/>
    </row>
    <row r="45" spans="1:6" ht="17.100000000000001" customHeight="1">
      <c r="A45" s="1" t="s">
        <v>60</v>
      </c>
      <c r="B45" s="45" t="s">
        <v>28</v>
      </c>
      <c r="C45" s="147"/>
      <c r="D45" s="45" t="s">
        <v>12</v>
      </c>
      <c r="E45" s="130">
        <v>1530</v>
      </c>
      <c r="F45" s="11"/>
    </row>
    <row r="46" spans="1:6" ht="17.100000000000001" customHeight="1">
      <c r="A46" s="1" t="s">
        <v>61</v>
      </c>
      <c r="B46" s="45" t="s">
        <v>30</v>
      </c>
      <c r="C46" s="147"/>
      <c r="D46" s="45" t="s">
        <v>12</v>
      </c>
      <c r="E46" s="130">
        <v>1620</v>
      </c>
      <c r="F46" s="11"/>
    </row>
    <row r="47" spans="1:6" ht="17.100000000000001" customHeight="1">
      <c r="A47" s="1" t="s">
        <v>62</v>
      </c>
      <c r="B47" s="45" t="s">
        <v>32</v>
      </c>
      <c r="C47" s="147"/>
      <c r="D47" s="45" t="s">
        <v>12</v>
      </c>
      <c r="E47" s="130">
        <v>1775</v>
      </c>
      <c r="F47" s="11"/>
    </row>
    <row r="48" spans="1:6" ht="17.100000000000001" customHeight="1">
      <c r="A48" s="1" t="s">
        <v>63</v>
      </c>
      <c r="B48" s="45" t="s">
        <v>34</v>
      </c>
      <c r="C48" s="147"/>
      <c r="D48" s="45" t="s">
        <v>12</v>
      </c>
      <c r="E48" s="130">
        <v>1920</v>
      </c>
      <c r="F48" s="11"/>
    </row>
    <row r="49" spans="1:6" ht="17.100000000000001" customHeight="1">
      <c r="A49" s="1" t="s">
        <v>64</v>
      </c>
      <c r="B49" s="45" t="s">
        <v>36</v>
      </c>
      <c r="C49" s="147"/>
      <c r="D49" s="45" t="s">
        <v>12</v>
      </c>
      <c r="E49" s="130">
        <v>2450</v>
      </c>
      <c r="F49" s="11"/>
    </row>
    <row r="50" spans="1:6" ht="17.100000000000001" customHeight="1">
      <c r="A50" s="126">
        <v>4</v>
      </c>
      <c r="B50" s="157" t="s">
        <v>65</v>
      </c>
      <c r="C50" s="157"/>
      <c r="D50" s="157"/>
      <c r="E50" s="157"/>
      <c r="F50" s="157"/>
    </row>
    <row r="51" spans="1:6" ht="17.100000000000001" customHeight="1">
      <c r="A51" s="1" t="s">
        <v>66</v>
      </c>
      <c r="B51" s="45" t="s">
        <v>10</v>
      </c>
      <c r="C51" s="147" t="s">
        <v>11</v>
      </c>
      <c r="D51" s="45" t="s">
        <v>12</v>
      </c>
      <c r="E51" s="130">
        <v>1490</v>
      </c>
      <c r="F51" s="11"/>
    </row>
    <row r="52" spans="1:6" ht="17.100000000000001" customHeight="1">
      <c r="A52" s="1" t="s">
        <v>67</v>
      </c>
      <c r="B52" s="45" t="s">
        <v>14</v>
      </c>
      <c r="C52" s="147"/>
      <c r="D52" s="45" t="s">
        <v>12</v>
      </c>
      <c r="E52" s="130">
        <v>1550</v>
      </c>
      <c r="F52" s="11"/>
    </row>
    <row r="53" spans="1:6" ht="17.100000000000001" customHeight="1">
      <c r="A53" s="1" t="s">
        <v>68</v>
      </c>
      <c r="B53" s="45" t="s">
        <v>16</v>
      </c>
      <c r="C53" s="147"/>
      <c r="D53" s="45" t="s">
        <v>12</v>
      </c>
      <c r="E53" s="130">
        <v>1555</v>
      </c>
      <c r="F53" s="11"/>
    </row>
    <row r="54" spans="1:6" ht="17.100000000000001" customHeight="1">
      <c r="A54" s="1" t="s">
        <v>69</v>
      </c>
      <c r="B54" s="45" t="s">
        <v>18</v>
      </c>
      <c r="C54" s="147"/>
      <c r="D54" s="45" t="s">
        <v>12</v>
      </c>
      <c r="E54" s="130">
        <v>1560</v>
      </c>
      <c r="F54" s="11"/>
    </row>
    <row r="55" spans="1:6" ht="17.100000000000001" customHeight="1">
      <c r="A55" s="1" t="s">
        <v>70</v>
      </c>
      <c r="B55" s="45" t="s">
        <v>20</v>
      </c>
      <c r="C55" s="147"/>
      <c r="D55" s="45" t="s">
        <v>12</v>
      </c>
      <c r="E55" s="130">
        <v>1625</v>
      </c>
      <c r="F55" s="11"/>
    </row>
    <row r="56" spans="1:6" ht="17.100000000000001" customHeight="1">
      <c r="A56" s="1" t="s">
        <v>71</v>
      </c>
      <c r="B56" s="45" t="s">
        <v>22</v>
      </c>
      <c r="C56" s="147"/>
      <c r="D56" s="45" t="s">
        <v>12</v>
      </c>
      <c r="E56" s="130">
        <v>1650</v>
      </c>
      <c r="F56" s="11"/>
    </row>
    <row r="57" spans="1:6" ht="17.100000000000001" customHeight="1">
      <c r="A57" s="1" t="s">
        <v>72</v>
      </c>
      <c r="B57" s="45" t="s">
        <v>24</v>
      </c>
      <c r="C57" s="147"/>
      <c r="D57" s="45" t="s">
        <v>12</v>
      </c>
      <c r="E57" s="130">
        <v>1690</v>
      </c>
      <c r="F57" s="11"/>
    </row>
    <row r="58" spans="1:6" ht="17.100000000000001" customHeight="1">
      <c r="A58" s="1" t="s">
        <v>73</v>
      </c>
      <c r="B58" s="45" t="s">
        <v>74</v>
      </c>
      <c r="C58" s="147"/>
      <c r="D58" s="45" t="s">
        <v>12</v>
      </c>
      <c r="E58" s="130">
        <v>1715</v>
      </c>
      <c r="F58" s="11"/>
    </row>
    <row r="59" spans="1:6" ht="17.100000000000001" customHeight="1">
      <c r="A59" s="1" t="s">
        <v>75</v>
      </c>
      <c r="B59" s="45" t="s">
        <v>76</v>
      </c>
      <c r="C59" s="147"/>
      <c r="D59" s="45" t="s">
        <v>12</v>
      </c>
      <c r="E59" s="130">
        <v>1800</v>
      </c>
      <c r="F59" s="11"/>
    </row>
    <row r="60" spans="1:6" ht="17.100000000000001" customHeight="1">
      <c r="A60" s="1" t="s">
        <v>77</v>
      </c>
      <c r="B60" s="45" t="s">
        <v>30</v>
      </c>
      <c r="C60" s="147"/>
      <c r="D60" s="45" t="s">
        <v>12</v>
      </c>
      <c r="E60" s="130">
        <v>1900</v>
      </c>
      <c r="F60" s="11"/>
    </row>
    <row r="61" spans="1:6" ht="17.100000000000001" customHeight="1">
      <c r="A61" s="1" t="s">
        <v>78</v>
      </c>
      <c r="B61" s="45" t="s">
        <v>32</v>
      </c>
      <c r="C61" s="147"/>
      <c r="D61" s="45" t="s">
        <v>12</v>
      </c>
      <c r="E61" s="130">
        <v>1980</v>
      </c>
      <c r="F61" s="11"/>
    </row>
    <row r="62" spans="1:6" ht="17.100000000000001" customHeight="1">
      <c r="A62" s="1" t="s">
        <v>79</v>
      </c>
      <c r="B62" s="45" t="s">
        <v>34</v>
      </c>
      <c r="C62" s="147"/>
      <c r="D62" s="45" t="s">
        <v>12</v>
      </c>
      <c r="E62" s="130">
        <v>2240</v>
      </c>
      <c r="F62" s="11"/>
    </row>
    <row r="63" spans="1:6" ht="17.100000000000001" customHeight="1">
      <c r="A63" s="1" t="s">
        <v>80</v>
      </c>
      <c r="B63" s="45" t="s">
        <v>36</v>
      </c>
      <c r="C63" s="147"/>
      <c r="D63" s="45" t="s">
        <v>12</v>
      </c>
      <c r="E63" s="130">
        <v>2465</v>
      </c>
      <c r="F63" s="11"/>
    </row>
    <row r="64" spans="1:6" ht="17.100000000000001" customHeight="1">
      <c r="A64" s="1" t="s">
        <v>81</v>
      </c>
      <c r="B64" s="45" t="s">
        <v>82</v>
      </c>
      <c r="C64" s="147"/>
      <c r="D64" s="45" t="s">
        <v>12</v>
      </c>
      <c r="E64" s="130">
        <v>3050</v>
      </c>
      <c r="F64" s="11"/>
    </row>
    <row r="65" spans="1:6" ht="17.100000000000001" customHeight="1">
      <c r="A65" s="126">
        <v>5</v>
      </c>
      <c r="B65" s="157" t="s">
        <v>83</v>
      </c>
      <c r="C65" s="157"/>
      <c r="D65" s="157"/>
      <c r="E65" s="157"/>
      <c r="F65" s="157"/>
    </row>
    <row r="66" spans="1:6" ht="17.100000000000001" customHeight="1">
      <c r="A66" s="1" t="s">
        <v>84</v>
      </c>
      <c r="B66" s="45" t="s">
        <v>18</v>
      </c>
      <c r="C66" s="147" t="s">
        <v>11</v>
      </c>
      <c r="D66" s="45" t="s">
        <v>12</v>
      </c>
      <c r="E66" s="130">
        <v>1870</v>
      </c>
      <c r="F66" s="11"/>
    </row>
    <row r="67" spans="1:6" ht="17.100000000000001" customHeight="1">
      <c r="A67" s="1" t="s">
        <v>85</v>
      </c>
      <c r="B67" s="45" t="s">
        <v>20</v>
      </c>
      <c r="C67" s="147"/>
      <c r="D67" s="45" t="s">
        <v>12</v>
      </c>
      <c r="E67" s="130">
        <v>1930</v>
      </c>
      <c r="F67" s="11"/>
    </row>
    <row r="68" spans="1:6" ht="17.100000000000001" customHeight="1">
      <c r="A68" s="1" t="s">
        <v>86</v>
      </c>
      <c r="B68" s="45" t="s">
        <v>22</v>
      </c>
      <c r="C68" s="147"/>
      <c r="D68" s="45" t="s">
        <v>12</v>
      </c>
      <c r="E68" s="130">
        <v>1950</v>
      </c>
      <c r="F68" s="11"/>
    </row>
    <row r="69" spans="1:6" ht="17.100000000000001" customHeight="1">
      <c r="A69" s="1" t="s">
        <v>87</v>
      </c>
      <c r="B69" s="45" t="s">
        <v>24</v>
      </c>
      <c r="C69" s="147"/>
      <c r="D69" s="45" t="s">
        <v>12</v>
      </c>
      <c r="E69" s="130">
        <v>2000</v>
      </c>
      <c r="F69" s="11"/>
    </row>
    <row r="70" spans="1:6" ht="17.100000000000001" customHeight="1">
      <c r="A70" s="1" t="s">
        <v>88</v>
      </c>
      <c r="B70" s="45" t="s">
        <v>26</v>
      </c>
      <c r="C70" s="147"/>
      <c r="D70" s="45" t="s">
        <v>12</v>
      </c>
      <c r="E70" s="130">
        <v>2030</v>
      </c>
      <c r="F70" s="11"/>
    </row>
    <row r="71" spans="1:6" ht="17.100000000000001" customHeight="1">
      <c r="A71" s="1" t="s">
        <v>89</v>
      </c>
      <c r="B71" s="45" t="s">
        <v>76</v>
      </c>
      <c r="C71" s="147"/>
      <c r="D71" s="45" t="s">
        <v>12</v>
      </c>
      <c r="E71" s="130">
        <v>2120</v>
      </c>
      <c r="F71" s="11"/>
    </row>
    <row r="72" spans="1:6" ht="17.100000000000001" customHeight="1">
      <c r="A72" s="1" t="s">
        <v>90</v>
      </c>
      <c r="B72" s="45" t="s">
        <v>30</v>
      </c>
      <c r="C72" s="147"/>
      <c r="D72" s="45" t="s">
        <v>12</v>
      </c>
      <c r="E72" s="130">
        <v>2230</v>
      </c>
      <c r="F72" s="11"/>
    </row>
    <row r="73" spans="1:6" ht="17.100000000000001" customHeight="1">
      <c r="A73" s="1" t="s">
        <v>91</v>
      </c>
      <c r="B73" s="45" t="s">
        <v>32</v>
      </c>
      <c r="C73" s="147"/>
      <c r="D73" s="45" t="s">
        <v>12</v>
      </c>
      <c r="E73" s="130">
        <v>2320</v>
      </c>
      <c r="F73" s="11"/>
    </row>
    <row r="74" spans="1:6" ht="17.100000000000001" customHeight="1">
      <c r="A74" s="126">
        <v>6</v>
      </c>
      <c r="B74" s="157" t="s">
        <v>92</v>
      </c>
      <c r="C74" s="157"/>
      <c r="D74" s="157"/>
      <c r="E74" s="157"/>
      <c r="F74" s="157"/>
    </row>
    <row r="75" spans="1:6" ht="17.100000000000001" customHeight="1">
      <c r="A75" s="1" t="s">
        <v>93</v>
      </c>
      <c r="B75" s="45" t="s">
        <v>18</v>
      </c>
      <c r="C75" s="147" t="s">
        <v>94</v>
      </c>
      <c r="D75" s="2" t="s">
        <v>12</v>
      </c>
      <c r="E75" s="18">
        <v>2230</v>
      </c>
      <c r="F75" s="11"/>
    </row>
    <row r="76" spans="1:6" ht="17.100000000000001" customHeight="1">
      <c r="A76" s="1" t="s">
        <v>95</v>
      </c>
      <c r="B76" s="45" t="s">
        <v>20</v>
      </c>
      <c r="C76" s="147"/>
      <c r="D76" s="2" t="s">
        <v>12</v>
      </c>
      <c r="E76" s="18">
        <v>2300</v>
      </c>
      <c r="F76" s="11"/>
    </row>
    <row r="77" spans="1:6" ht="17.100000000000001" customHeight="1">
      <c r="A77" s="1" t="s">
        <v>96</v>
      </c>
      <c r="B77" s="45" t="s">
        <v>22</v>
      </c>
      <c r="C77" s="147"/>
      <c r="D77" s="2" t="s">
        <v>12</v>
      </c>
      <c r="E77" s="18">
        <v>2325</v>
      </c>
      <c r="F77" s="11"/>
    </row>
    <row r="78" spans="1:6" ht="17.100000000000001" customHeight="1">
      <c r="A78" s="1" t="s">
        <v>97</v>
      </c>
      <c r="B78" s="45" t="s">
        <v>24</v>
      </c>
      <c r="C78" s="147"/>
      <c r="D78" s="2" t="s">
        <v>12</v>
      </c>
      <c r="E78" s="18">
        <v>2370</v>
      </c>
      <c r="F78" s="11"/>
    </row>
    <row r="79" spans="1:6" ht="17.100000000000001" customHeight="1">
      <c r="A79" s="1" t="s">
        <v>98</v>
      </c>
      <c r="B79" s="45" t="s">
        <v>26</v>
      </c>
      <c r="C79" s="147"/>
      <c r="D79" s="2" t="s">
        <v>12</v>
      </c>
      <c r="E79" s="18">
        <v>2400</v>
      </c>
      <c r="F79" s="11"/>
    </row>
    <row r="80" spans="1:6" ht="17.100000000000001" customHeight="1">
      <c r="A80" s="1" t="s">
        <v>99</v>
      </c>
      <c r="B80" s="45" t="s">
        <v>76</v>
      </c>
      <c r="C80" s="147"/>
      <c r="D80" s="2" t="s">
        <v>12</v>
      </c>
      <c r="E80" s="18">
        <v>2500</v>
      </c>
      <c r="F80" s="11"/>
    </row>
    <row r="81" spans="1:6" ht="17.100000000000001" customHeight="1">
      <c r="A81" s="1" t="s">
        <v>100</v>
      </c>
      <c r="B81" s="45" t="s">
        <v>30</v>
      </c>
      <c r="C81" s="147"/>
      <c r="D81" s="2" t="s">
        <v>12</v>
      </c>
      <c r="E81" s="18">
        <v>2620</v>
      </c>
      <c r="F81" s="11"/>
    </row>
    <row r="82" spans="1:6" ht="17.100000000000001" customHeight="1">
      <c r="A82" s="1" t="s">
        <v>101</v>
      </c>
      <c r="B82" s="45" t="s">
        <v>32</v>
      </c>
      <c r="C82" s="147"/>
      <c r="D82" s="2" t="s">
        <v>12</v>
      </c>
      <c r="E82" s="18">
        <v>2730</v>
      </c>
      <c r="F82" s="11"/>
    </row>
    <row r="83" spans="1:6" ht="17.100000000000001" customHeight="1">
      <c r="A83" s="159" t="s">
        <v>102</v>
      </c>
      <c r="B83" s="159"/>
      <c r="C83" s="159"/>
      <c r="D83" s="159"/>
      <c r="E83" s="159"/>
      <c r="F83" s="159"/>
    </row>
    <row r="84" spans="1:6" ht="17.100000000000001" customHeight="1">
      <c r="A84" s="126">
        <v>7</v>
      </c>
      <c r="B84" s="157" t="s">
        <v>103</v>
      </c>
      <c r="C84" s="157"/>
      <c r="D84" s="157"/>
      <c r="E84" s="157"/>
      <c r="F84" s="157"/>
    </row>
    <row r="85" spans="1:6" ht="17.100000000000001" customHeight="1">
      <c r="A85" s="1" t="s">
        <v>104</v>
      </c>
      <c r="B85" s="45" t="s">
        <v>105</v>
      </c>
      <c r="C85" s="147" t="s">
        <v>106</v>
      </c>
      <c r="D85" s="2" t="s">
        <v>12</v>
      </c>
      <c r="E85" s="18">
        <v>835</v>
      </c>
      <c r="F85" s="11"/>
    </row>
    <row r="86" spans="1:6" ht="17.100000000000001" customHeight="1">
      <c r="A86" s="1" t="s">
        <v>107</v>
      </c>
      <c r="B86" s="45" t="s">
        <v>108</v>
      </c>
      <c r="C86" s="147"/>
      <c r="D86" s="2" t="s">
        <v>12</v>
      </c>
      <c r="E86" s="18">
        <v>850</v>
      </c>
      <c r="F86" s="11"/>
    </row>
    <row r="87" spans="1:6" ht="17.100000000000001" customHeight="1">
      <c r="A87" s="1" t="s">
        <v>109</v>
      </c>
      <c r="B87" s="45" t="s">
        <v>14</v>
      </c>
      <c r="C87" s="147"/>
      <c r="D87" s="2" t="s">
        <v>12</v>
      </c>
      <c r="E87" s="18">
        <v>895</v>
      </c>
      <c r="F87" s="11"/>
    </row>
    <row r="88" spans="1:6" ht="17.100000000000001" customHeight="1">
      <c r="A88" s="1" t="s">
        <v>110</v>
      </c>
      <c r="B88" s="45" t="s">
        <v>18</v>
      </c>
      <c r="C88" s="147"/>
      <c r="D88" s="2" t="s">
        <v>12</v>
      </c>
      <c r="E88" s="18">
        <v>920</v>
      </c>
      <c r="F88" s="11"/>
    </row>
    <row r="89" spans="1:6" ht="17.100000000000001" customHeight="1">
      <c r="A89" s="1" t="s">
        <v>111</v>
      </c>
      <c r="B89" s="45" t="s">
        <v>20</v>
      </c>
      <c r="C89" s="147"/>
      <c r="D89" s="2" t="s">
        <v>12</v>
      </c>
      <c r="E89" s="18">
        <v>950</v>
      </c>
      <c r="F89" s="11"/>
    </row>
    <row r="90" spans="1:6" ht="17.100000000000001" customHeight="1">
      <c r="A90" s="1" t="s">
        <v>112</v>
      </c>
      <c r="B90" s="45" t="s">
        <v>22</v>
      </c>
      <c r="C90" s="147"/>
      <c r="D90" s="2" t="s">
        <v>12</v>
      </c>
      <c r="E90" s="18">
        <v>1010</v>
      </c>
      <c r="F90" s="11"/>
    </row>
    <row r="91" spans="1:6" ht="17.100000000000001" customHeight="1">
      <c r="A91" s="1" t="s">
        <v>113</v>
      </c>
      <c r="B91" s="45" t="s">
        <v>24</v>
      </c>
      <c r="C91" s="147"/>
      <c r="D91" s="2" t="s">
        <v>12</v>
      </c>
      <c r="E91" s="18">
        <v>1080</v>
      </c>
      <c r="F91" s="11"/>
    </row>
    <row r="92" spans="1:6" ht="17.100000000000001" customHeight="1">
      <c r="A92" s="1" t="s">
        <v>114</v>
      </c>
      <c r="B92" s="45" t="s">
        <v>76</v>
      </c>
      <c r="C92" s="147"/>
      <c r="D92" s="2" t="s">
        <v>12</v>
      </c>
      <c r="E92" s="18">
        <v>1230</v>
      </c>
      <c r="F92" s="11"/>
    </row>
    <row r="93" spans="1:6" ht="17.100000000000001" customHeight="1">
      <c r="A93" s="1" t="s">
        <v>115</v>
      </c>
      <c r="B93" s="45" t="s">
        <v>30</v>
      </c>
      <c r="C93" s="147"/>
      <c r="D93" s="2" t="s">
        <v>12</v>
      </c>
      <c r="E93" s="18">
        <v>1380</v>
      </c>
      <c r="F93" s="11"/>
    </row>
    <row r="94" spans="1:6" ht="17.100000000000001" customHeight="1">
      <c r="A94" s="1" t="s">
        <v>116</v>
      </c>
      <c r="B94" s="45" t="s">
        <v>117</v>
      </c>
      <c r="C94" s="147"/>
      <c r="D94" s="2" t="s">
        <v>12</v>
      </c>
      <c r="E94" s="18">
        <v>1530</v>
      </c>
      <c r="F94" s="11"/>
    </row>
    <row r="95" spans="1:6" ht="17.100000000000001" customHeight="1">
      <c r="A95" s="1" t="s">
        <v>118</v>
      </c>
      <c r="B95" s="45" t="s">
        <v>82</v>
      </c>
      <c r="C95" s="147"/>
      <c r="D95" s="2" t="s">
        <v>12</v>
      </c>
      <c r="E95" s="18">
        <v>1680</v>
      </c>
      <c r="F95" s="11"/>
    </row>
    <row r="96" spans="1:6" ht="17.100000000000001" customHeight="1">
      <c r="A96" s="126">
        <v>8</v>
      </c>
      <c r="B96" s="157" t="s">
        <v>119</v>
      </c>
      <c r="C96" s="157"/>
      <c r="D96" s="157"/>
      <c r="E96" s="157"/>
      <c r="F96" s="157"/>
    </row>
    <row r="97" spans="1:6" ht="17.100000000000001" customHeight="1">
      <c r="A97" s="1" t="s">
        <v>120</v>
      </c>
      <c r="B97" s="45" t="s">
        <v>105</v>
      </c>
      <c r="C97" s="147" t="s">
        <v>106</v>
      </c>
      <c r="D97" s="2" t="s">
        <v>12</v>
      </c>
      <c r="E97" s="18">
        <v>1000</v>
      </c>
      <c r="F97" s="11"/>
    </row>
    <row r="98" spans="1:6" ht="17.100000000000001" customHeight="1">
      <c r="A98" s="1" t="s">
        <v>121</v>
      </c>
      <c r="B98" s="45" t="s">
        <v>108</v>
      </c>
      <c r="C98" s="147"/>
      <c r="D98" s="2" t="s">
        <v>12</v>
      </c>
      <c r="E98" s="18">
        <v>1030</v>
      </c>
      <c r="F98" s="11"/>
    </row>
    <row r="99" spans="1:6" ht="17.100000000000001" customHeight="1">
      <c r="A99" s="1" t="s">
        <v>122</v>
      </c>
      <c r="B99" s="45" t="s">
        <v>14</v>
      </c>
      <c r="C99" s="147"/>
      <c r="D99" s="2" t="s">
        <v>12</v>
      </c>
      <c r="E99" s="18">
        <v>1080</v>
      </c>
      <c r="F99" s="11"/>
    </row>
    <row r="100" spans="1:6" ht="17.100000000000001" customHeight="1">
      <c r="A100" s="1" t="s">
        <v>123</v>
      </c>
      <c r="B100" s="45" t="s">
        <v>18</v>
      </c>
      <c r="C100" s="147"/>
      <c r="D100" s="2" t="s">
        <v>12</v>
      </c>
      <c r="E100" s="18">
        <v>1100</v>
      </c>
      <c r="F100" s="11"/>
    </row>
    <row r="101" spans="1:6" ht="17.100000000000001" customHeight="1">
      <c r="A101" s="1" t="s">
        <v>124</v>
      </c>
      <c r="B101" s="45" t="s">
        <v>20</v>
      </c>
      <c r="C101" s="147"/>
      <c r="D101" s="2" t="s">
        <v>12</v>
      </c>
      <c r="E101" s="18">
        <v>1140</v>
      </c>
      <c r="F101" s="11"/>
    </row>
    <row r="102" spans="1:6" ht="17.100000000000001" customHeight="1">
      <c r="A102" s="1" t="s">
        <v>125</v>
      </c>
      <c r="B102" s="45" t="s">
        <v>22</v>
      </c>
      <c r="C102" s="147"/>
      <c r="D102" s="2" t="s">
        <v>12</v>
      </c>
      <c r="E102" s="18">
        <v>1200</v>
      </c>
      <c r="F102" s="11"/>
    </row>
    <row r="103" spans="1:6" ht="17.100000000000001" customHeight="1">
      <c r="A103" s="1" t="s">
        <v>126</v>
      </c>
      <c r="B103" s="45" t="s">
        <v>24</v>
      </c>
      <c r="C103" s="147"/>
      <c r="D103" s="2" t="s">
        <v>12</v>
      </c>
      <c r="E103" s="18">
        <v>1260</v>
      </c>
      <c r="F103" s="11"/>
    </row>
    <row r="104" spans="1:6" ht="17.100000000000001" customHeight="1">
      <c r="A104" s="1" t="s">
        <v>127</v>
      </c>
      <c r="B104" s="45" t="s">
        <v>76</v>
      </c>
      <c r="C104" s="147"/>
      <c r="D104" s="2" t="s">
        <v>12</v>
      </c>
      <c r="E104" s="18">
        <v>1420</v>
      </c>
      <c r="F104" s="11"/>
    </row>
    <row r="105" spans="1:6" ht="17.100000000000001" customHeight="1">
      <c r="A105" s="1" t="s">
        <v>128</v>
      </c>
      <c r="B105" s="45" t="s">
        <v>30</v>
      </c>
      <c r="C105" s="147"/>
      <c r="D105" s="2" t="s">
        <v>12</v>
      </c>
      <c r="E105" s="18">
        <v>1580</v>
      </c>
      <c r="F105" s="11"/>
    </row>
    <row r="106" spans="1:6" ht="17.100000000000001" customHeight="1">
      <c r="A106" s="1" t="s">
        <v>129</v>
      </c>
      <c r="B106" s="45" t="s">
        <v>117</v>
      </c>
      <c r="C106" s="147"/>
      <c r="D106" s="2" t="s">
        <v>12</v>
      </c>
      <c r="E106" s="18">
        <v>1750</v>
      </c>
      <c r="F106" s="11"/>
    </row>
    <row r="107" spans="1:6" ht="17.100000000000001" customHeight="1">
      <c r="A107" s="1" t="s">
        <v>130</v>
      </c>
      <c r="B107" s="45" t="s">
        <v>82</v>
      </c>
      <c r="C107" s="147"/>
      <c r="D107" s="2" t="s">
        <v>12</v>
      </c>
      <c r="E107" s="18">
        <v>1900</v>
      </c>
      <c r="F107" s="11"/>
    </row>
    <row r="108" spans="1:6" ht="17.100000000000001" customHeight="1">
      <c r="A108" s="126">
        <v>9</v>
      </c>
      <c r="B108" s="157" t="s">
        <v>131</v>
      </c>
      <c r="C108" s="157"/>
      <c r="D108" s="157"/>
      <c r="E108" s="157"/>
      <c r="F108" s="157"/>
    </row>
    <row r="109" spans="1:6" ht="17.100000000000001" customHeight="1">
      <c r="A109" s="1" t="s">
        <v>132</v>
      </c>
      <c r="B109" s="45" t="s">
        <v>105</v>
      </c>
      <c r="C109" s="147" t="s">
        <v>106</v>
      </c>
      <c r="D109" s="2" t="s">
        <v>12</v>
      </c>
      <c r="E109" s="18">
        <v>1180</v>
      </c>
      <c r="F109" s="9"/>
    </row>
    <row r="110" spans="1:6" ht="17.100000000000001" customHeight="1">
      <c r="A110" s="1" t="s">
        <v>133</v>
      </c>
      <c r="B110" s="45" t="s">
        <v>108</v>
      </c>
      <c r="C110" s="147"/>
      <c r="D110" s="2" t="s">
        <v>12</v>
      </c>
      <c r="E110" s="18">
        <v>1200</v>
      </c>
      <c r="F110" s="9"/>
    </row>
    <row r="111" spans="1:6" ht="17.100000000000001" customHeight="1">
      <c r="A111" s="1" t="s">
        <v>134</v>
      </c>
      <c r="B111" s="45" t="s">
        <v>14</v>
      </c>
      <c r="C111" s="147"/>
      <c r="D111" s="2" t="s">
        <v>12</v>
      </c>
      <c r="E111" s="18">
        <v>1250</v>
      </c>
      <c r="F111" s="9"/>
    </row>
    <row r="112" spans="1:6" ht="17.100000000000001" customHeight="1">
      <c r="A112" s="1" t="s">
        <v>135</v>
      </c>
      <c r="B112" s="45" t="s">
        <v>18</v>
      </c>
      <c r="C112" s="147"/>
      <c r="D112" s="2" t="s">
        <v>12</v>
      </c>
      <c r="E112" s="18">
        <v>1280</v>
      </c>
      <c r="F112" s="9"/>
    </row>
    <row r="113" spans="1:6" ht="17.100000000000001" customHeight="1">
      <c r="A113" s="1" t="s">
        <v>136</v>
      </c>
      <c r="B113" s="45" t="s">
        <v>20</v>
      </c>
      <c r="C113" s="147"/>
      <c r="D113" s="2" t="s">
        <v>12</v>
      </c>
      <c r="E113" s="18">
        <v>1320</v>
      </c>
      <c r="F113" s="9"/>
    </row>
    <row r="114" spans="1:6" ht="17.100000000000001" customHeight="1">
      <c r="A114" s="1" t="s">
        <v>137</v>
      </c>
      <c r="B114" s="45" t="s">
        <v>22</v>
      </c>
      <c r="C114" s="147"/>
      <c r="D114" s="2" t="s">
        <v>12</v>
      </c>
      <c r="E114" s="18">
        <v>1380</v>
      </c>
      <c r="F114" s="9"/>
    </row>
    <row r="115" spans="1:6" ht="17.100000000000001" customHeight="1">
      <c r="A115" s="1" t="s">
        <v>138</v>
      </c>
      <c r="B115" s="45" t="s">
        <v>24</v>
      </c>
      <c r="C115" s="147"/>
      <c r="D115" s="2" t="s">
        <v>12</v>
      </c>
      <c r="E115" s="18">
        <v>1450</v>
      </c>
      <c r="F115" s="9"/>
    </row>
    <row r="116" spans="1:6" ht="17.100000000000001" customHeight="1">
      <c r="A116" s="1" t="s">
        <v>139</v>
      </c>
      <c r="B116" s="45" t="s">
        <v>76</v>
      </c>
      <c r="C116" s="147"/>
      <c r="D116" s="2" t="s">
        <v>12</v>
      </c>
      <c r="E116" s="18">
        <v>1620</v>
      </c>
      <c r="F116" s="9"/>
    </row>
    <row r="117" spans="1:6" ht="17.100000000000001" customHeight="1">
      <c r="A117" s="1" t="s">
        <v>140</v>
      </c>
      <c r="B117" s="45" t="s">
        <v>30</v>
      </c>
      <c r="C117" s="147"/>
      <c r="D117" s="2" t="s">
        <v>12</v>
      </c>
      <c r="E117" s="18">
        <v>1780</v>
      </c>
      <c r="F117" s="9"/>
    </row>
    <row r="118" spans="1:6" ht="17.100000000000001" customHeight="1">
      <c r="A118" s="1" t="s">
        <v>141</v>
      </c>
      <c r="B118" s="45" t="s">
        <v>117</v>
      </c>
      <c r="C118" s="147"/>
      <c r="D118" s="2" t="s">
        <v>12</v>
      </c>
      <c r="E118" s="18">
        <v>1950</v>
      </c>
      <c r="F118" s="9"/>
    </row>
    <row r="119" spans="1:6" ht="17.100000000000001" customHeight="1">
      <c r="A119" s="1" t="s">
        <v>142</v>
      </c>
      <c r="B119" s="45" t="s">
        <v>82</v>
      </c>
      <c r="C119" s="147"/>
      <c r="D119" s="2" t="s">
        <v>12</v>
      </c>
      <c r="E119" s="18">
        <v>2100</v>
      </c>
      <c r="F119" s="9"/>
    </row>
    <row r="120" spans="1:6" ht="17.100000000000001" customHeight="1">
      <c r="A120" s="126">
        <v>10</v>
      </c>
      <c r="B120" s="160" t="s">
        <v>143</v>
      </c>
      <c r="C120" s="160"/>
      <c r="D120" s="160"/>
      <c r="E120" s="160"/>
      <c r="F120" s="160"/>
    </row>
    <row r="121" spans="1:6" ht="17.100000000000001" customHeight="1">
      <c r="A121" s="1" t="s">
        <v>144</v>
      </c>
      <c r="B121" s="45" t="s">
        <v>105</v>
      </c>
      <c r="C121" s="147" t="s">
        <v>106</v>
      </c>
      <c r="D121" s="2" t="s">
        <v>12</v>
      </c>
      <c r="E121" s="18">
        <v>1400</v>
      </c>
      <c r="F121" s="9"/>
    </row>
    <row r="122" spans="1:6" ht="17.100000000000001" customHeight="1">
      <c r="A122" s="1" t="s">
        <v>145</v>
      </c>
      <c r="B122" s="45" t="s">
        <v>108</v>
      </c>
      <c r="C122" s="147"/>
      <c r="D122" s="2" t="s">
        <v>12</v>
      </c>
      <c r="E122" s="18">
        <v>1425</v>
      </c>
      <c r="F122" s="9"/>
    </row>
    <row r="123" spans="1:6" ht="17.100000000000001" customHeight="1">
      <c r="A123" s="1" t="s">
        <v>146</v>
      </c>
      <c r="B123" s="45" t="s">
        <v>14</v>
      </c>
      <c r="C123" s="147"/>
      <c r="D123" s="2" t="s">
        <v>12</v>
      </c>
      <c r="E123" s="18">
        <v>1490</v>
      </c>
      <c r="F123" s="9"/>
    </row>
    <row r="124" spans="1:6" ht="17.100000000000001" customHeight="1">
      <c r="A124" s="1" t="s">
        <v>147</v>
      </c>
      <c r="B124" s="45" t="s">
        <v>18</v>
      </c>
      <c r="C124" s="147"/>
      <c r="D124" s="2" t="s">
        <v>12</v>
      </c>
      <c r="E124" s="18">
        <v>1520</v>
      </c>
      <c r="F124" s="9"/>
    </row>
    <row r="125" spans="1:6" ht="17.100000000000001" customHeight="1">
      <c r="A125" s="1" t="s">
        <v>148</v>
      </c>
      <c r="B125" s="45" t="s">
        <v>20</v>
      </c>
      <c r="C125" s="147"/>
      <c r="D125" s="2" t="s">
        <v>12</v>
      </c>
      <c r="E125" s="18">
        <v>1560</v>
      </c>
      <c r="F125" s="9"/>
    </row>
    <row r="126" spans="1:6" ht="17.100000000000001" customHeight="1">
      <c r="A126" s="1" t="s">
        <v>149</v>
      </c>
      <c r="B126" s="45" t="s">
        <v>22</v>
      </c>
      <c r="C126" s="147"/>
      <c r="D126" s="2" t="s">
        <v>12</v>
      </c>
      <c r="E126" s="18">
        <v>1620</v>
      </c>
      <c r="F126" s="9"/>
    </row>
    <row r="127" spans="1:6" ht="17.100000000000001" customHeight="1">
      <c r="A127" s="1" t="s">
        <v>150</v>
      </c>
      <c r="B127" s="45" t="s">
        <v>24</v>
      </c>
      <c r="C127" s="147"/>
      <c r="D127" s="2" t="s">
        <v>12</v>
      </c>
      <c r="E127" s="18">
        <v>1690</v>
      </c>
      <c r="F127" s="9"/>
    </row>
    <row r="128" spans="1:6" ht="17.100000000000001" customHeight="1">
      <c r="A128" s="1" t="s">
        <v>151</v>
      </c>
      <c r="B128" s="45" t="s">
        <v>76</v>
      </c>
      <c r="C128" s="147"/>
      <c r="D128" s="2" t="s">
        <v>12</v>
      </c>
      <c r="E128" s="18">
        <v>1870</v>
      </c>
      <c r="F128" s="9"/>
    </row>
    <row r="129" spans="1:6" ht="17.100000000000001" customHeight="1">
      <c r="A129" s="1" t="s">
        <v>152</v>
      </c>
      <c r="B129" s="45" t="s">
        <v>30</v>
      </c>
      <c r="C129" s="147"/>
      <c r="D129" s="2" t="s">
        <v>12</v>
      </c>
      <c r="E129" s="18">
        <v>1965</v>
      </c>
      <c r="F129" s="9"/>
    </row>
    <row r="130" spans="1:6" ht="17.100000000000001" customHeight="1">
      <c r="A130" s="1" t="s">
        <v>153</v>
      </c>
      <c r="B130" s="45" t="s">
        <v>117</v>
      </c>
      <c r="C130" s="147"/>
      <c r="D130" s="2" t="s">
        <v>12</v>
      </c>
      <c r="E130" s="18">
        <v>2250</v>
      </c>
      <c r="F130" s="9"/>
    </row>
    <row r="131" spans="1:6" ht="17.100000000000001" customHeight="1">
      <c r="A131" s="1" t="s">
        <v>154</v>
      </c>
      <c r="B131" s="45" t="s">
        <v>82</v>
      </c>
      <c r="C131" s="147"/>
      <c r="D131" s="2" t="s">
        <v>12</v>
      </c>
      <c r="E131" s="21">
        <v>3000</v>
      </c>
      <c r="F131" s="9"/>
    </row>
    <row r="132" spans="1:6" ht="17.100000000000001" customHeight="1">
      <c r="A132" s="126">
        <v>11</v>
      </c>
      <c r="B132" s="157" t="s">
        <v>155</v>
      </c>
      <c r="C132" s="157"/>
      <c r="D132" s="157"/>
      <c r="E132" s="157"/>
      <c r="F132" s="157"/>
    </row>
    <row r="133" spans="1:6" ht="17.100000000000001" customHeight="1">
      <c r="A133" s="1" t="s">
        <v>156</v>
      </c>
      <c r="B133" s="45" t="s">
        <v>105</v>
      </c>
      <c r="C133" s="147" t="s">
        <v>157</v>
      </c>
      <c r="D133" s="2" t="s">
        <v>12</v>
      </c>
      <c r="E133" s="24">
        <v>858</v>
      </c>
      <c r="F133" s="9"/>
    </row>
    <row r="134" spans="1:6" ht="17.100000000000001" customHeight="1">
      <c r="A134" s="1" t="s">
        <v>158</v>
      </c>
      <c r="B134" s="45" t="s">
        <v>108</v>
      </c>
      <c r="C134" s="147"/>
      <c r="D134" s="2" t="s">
        <v>12</v>
      </c>
      <c r="E134" s="24">
        <v>875</v>
      </c>
      <c r="F134" s="9"/>
    </row>
    <row r="135" spans="1:6" ht="17.100000000000001" customHeight="1">
      <c r="A135" s="1" t="s">
        <v>159</v>
      </c>
      <c r="B135" s="45" t="s">
        <v>14</v>
      </c>
      <c r="C135" s="147"/>
      <c r="D135" s="2" t="s">
        <v>12</v>
      </c>
      <c r="E135" s="24">
        <v>907</v>
      </c>
      <c r="F135" s="9"/>
    </row>
    <row r="136" spans="1:6" ht="17.100000000000001" customHeight="1">
      <c r="A136" s="1" t="s">
        <v>160</v>
      </c>
      <c r="B136" s="45" t="s">
        <v>18</v>
      </c>
      <c r="C136" s="147"/>
      <c r="D136" s="2" t="s">
        <v>12</v>
      </c>
      <c r="E136" s="24">
        <v>936</v>
      </c>
      <c r="F136" s="9"/>
    </row>
    <row r="137" spans="1:6" ht="17.100000000000001" customHeight="1">
      <c r="A137" s="1" t="s">
        <v>161</v>
      </c>
      <c r="B137" s="45" t="s">
        <v>162</v>
      </c>
      <c r="C137" s="147"/>
      <c r="D137" s="2" t="s">
        <v>12</v>
      </c>
      <c r="E137" s="24">
        <v>965</v>
      </c>
      <c r="F137" s="9"/>
    </row>
    <row r="138" spans="1:6" ht="17.100000000000001" customHeight="1">
      <c r="A138" s="1" t="s">
        <v>163</v>
      </c>
      <c r="B138" s="45" t="s">
        <v>22</v>
      </c>
      <c r="C138" s="147"/>
      <c r="D138" s="2" t="s">
        <v>12</v>
      </c>
      <c r="E138" s="24">
        <v>995</v>
      </c>
      <c r="F138" s="9"/>
    </row>
    <row r="139" spans="1:6" ht="17.100000000000001" customHeight="1">
      <c r="A139" s="1" t="s">
        <v>164</v>
      </c>
      <c r="B139" s="45" t="s">
        <v>24</v>
      </c>
      <c r="C139" s="147"/>
      <c r="D139" s="2" t="s">
        <v>12</v>
      </c>
      <c r="E139" s="24">
        <v>1043</v>
      </c>
      <c r="F139" s="9"/>
    </row>
    <row r="140" spans="1:6" ht="17.100000000000001" customHeight="1">
      <c r="A140" s="1" t="s">
        <v>165</v>
      </c>
      <c r="B140" s="45" t="s">
        <v>76</v>
      </c>
      <c r="C140" s="147"/>
      <c r="D140" s="2" t="s">
        <v>12</v>
      </c>
      <c r="E140" s="24">
        <v>1102</v>
      </c>
      <c r="F140" s="9"/>
    </row>
    <row r="141" spans="1:6" ht="17.100000000000001" customHeight="1">
      <c r="A141" s="1" t="s">
        <v>166</v>
      </c>
      <c r="B141" s="45" t="s">
        <v>30</v>
      </c>
      <c r="C141" s="147"/>
      <c r="D141" s="2" t="s">
        <v>12</v>
      </c>
      <c r="E141" s="24">
        <v>1170</v>
      </c>
      <c r="F141" s="9"/>
    </row>
    <row r="142" spans="1:6" ht="17.100000000000001" customHeight="1">
      <c r="A142" s="126">
        <v>12</v>
      </c>
      <c r="B142" s="157" t="s">
        <v>167</v>
      </c>
      <c r="C142" s="157"/>
      <c r="D142" s="157"/>
      <c r="E142" s="157"/>
      <c r="F142" s="157"/>
    </row>
    <row r="143" spans="1:6" ht="17.100000000000001" customHeight="1">
      <c r="A143" s="1" t="s">
        <v>168</v>
      </c>
      <c r="B143" s="45" t="s">
        <v>105</v>
      </c>
      <c r="C143" s="147" t="s">
        <v>157</v>
      </c>
      <c r="D143" s="2" t="s">
        <v>12</v>
      </c>
      <c r="E143" s="24">
        <v>936</v>
      </c>
      <c r="F143" s="9"/>
    </row>
    <row r="144" spans="1:6" ht="17.100000000000001" customHeight="1">
      <c r="A144" s="1" t="s">
        <v>169</v>
      </c>
      <c r="B144" s="45" t="s">
        <v>108</v>
      </c>
      <c r="C144" s="147"/>
      <c r="D144" s="2" t="s">
        <v>12</v>
      </c>
      <c r="E144" s="24">
        <v>975</v>
      </c>
      <c r="F144" s="9"/>
    </row>
    <row r="145" spans="1:6" ht="17.100000000000001" customHeight="1">
      <c r="A145" s="1" t="s">
        <v>170</v>
      </c>
      <c r="B145" s="45" t="s">
        <v>14</v>
      </c>
      <c r="C145" s="147"/>
      <c r="D145" s="2" t="s">
        <v>12</v>
      </c>
      <c r="E145" s="24">
        <v>1150.5</v>
      </c>
      <c r="F145" s="9"/>
    </row>
    <row r="146" spans="1:6" ht="17.100000000000001" customHeight="1">
      <c r="A146" s="1" t="s">
        <v>171</v>
      </c>
      <c r="B146" s="45" t="s">
        <v>18</v>
      </c>
      <c r="C146" s="147"/>
      <c r="D146" s="2" t="s">
        <v>12</v>
      </c>
      <c r="E146" s="24">
        <v>1190</v>
      </c>
      <c r="F146" s="9"/>
    </row>
    <row r="147" spans="1:6" ht="17.100000000000001" customHeight="1">
      <c r="A147" s="1" t="s">
        <v>172</v>
      </c>
      <c r="B147" s="45" t="s">
        <v>162</v>
      </c>
      <c r="C147" s="147"/>
      <c r="D147" s="2" t="s">
        <v>12</v>
      </c>
      <c r="E147" s="24">
        <v>1229</v>
      </c>
      <c r="F147" s="9"/>
    </row>
    <row r="148" spans="1:6" ht="17.100000000000001" customHeight="1">
      <c r="A148" s="1" t="s">
        <v>173</v>
      </c>
      <c r="B148" s="45" t="s">
        <v>22</v>
      </c>
      <c r="C148" s="147"/>
      <c r="D148" s="2" t="s">
        <v>12</v>
      </c>
      <c r="E148" s="24">
        <v>1263</v>
      </c>
      <c r="F148" s="9"/>
    </row>
    <row r="149" spans="1:6" ht="17.100000000000001" customHeight="1">
      <c r="A149" s="1" t="s">
        <v>174</v>
      </c>
      <c r="B149" s="45" t="s">
        <v>24</v>
      </c>
      <c r="C149" s="147"/>
      <c r="D149" s="2" t="s">
        <v>12</v>
      </c>
      <c r="E149" s="24">
        <v>1307</v>
      </c>
      <c r="F149" s="9"/>
    </row>
    <row r="150" spans="1:6" ht="17.100000000000001" customHeight="1">
      <c r="A150" s="1" t="s">
        <v>175</v>
      </c>
      <c r="B150" s="45" t="s">
        <v>76</v>
      </c>
      <c r="C150" s="147"/>
      <c r="D150" s="2" t="s">
        <v>12</v>
      </c>
      <c r="E150" s="24">
        <v>1365</v>
      </c>
      <c r="F150" s="9"/>
    </row>
    <row r="151" spans="1:6" ht="17.100000000000001" customHeight="1">
      <c r="A151" s="1" t="s">
        <v>176</v>
      </c>
      <c r="B151" s="45" t="s">
        <v>30</v>
      </c>
      <c r="C151" s="147"/>
      <c r="D151" s="2" t="s">
        <v>12</v>
      </c>
      <c r="E151" s="24">
        <v>1463</v>
      </c>
      <c r="F151" s="9"/>
    </row>
    <row r="152" spans="1:6" ht="17.100000000000001" customHeight="1">
      <c r="A152" s="126">
        <v>13</v>
      </c>
      <c r="B152" s="157" t="s">
        <v>177</v>
      </c>
      <c r="C152" s="157"/>
      <c r="D152" s="157"/>
      <c r="E152" s="157"/>
      <c r="F152" s="157"/>
    </row>
    <row r="153" spans="1:6" ht="17.100000000000001" customHeight="1">
      <c r="A153" s="1" t="s">
        <v>178</v>
      </c>
      <c r="B153" s="45" t="s">
        <v>105</v>
      </c>
      <c r="C153" s="147" t="s">
        <v>157</v>
      </c>
      <c r="D153" s="2" t="s">
        <v>12</v>
      </c>
      <c r="E153" s="24">
        <v>956</v>
      </c>
      <c r="F153" s="9"/>
    </row>
    <row r="154" spans="1:6" ht="17.100000000000001" customHeight="1">
      <c r="A154" s="1" t="s">
        <v>179</v>
      </c>
      <c r="B154" s="45" t="s">
        <v>108</v>
      </c>
      <c r="C154" s="147"/>
      <c r="D154" s="2" t="s">
        <v>12</v>
      </c>
      <c r="E154" s="24">
        <v>1092</v>
      </c>
      <c r="F154" s="9"/>
    </row>
    <row r="155" spans="1:6" ht="17.100000000000001" customHeight="1">
      <c r="A155" s="1" t="s">
        <v>180</v>
      </c>
      <c r="B155" s="45" t="s">
        <v>14</v>
      </c>
      <c r="C155" s="147"/>
      <c r="D155" s="2" t="s">
        <v>12</v>
      </c>
      <c r="E155" s="24">
        <v>1345</v>
      </c>
      <c r="F155" s="9"/>
    </row>
    <row r="156" spans="1:6" ht="17.100000000000001" customHeight="1">
      <c r="A156" s="1" t="s">
        <v>181</v>
      </c>
      <c r="B156" s="45" t="s">
        <v>18</v>
      </c>
      <c r="C156" s="147"/>
      <c r="D156" s="2" t="s">
        <v>12</v>
      </c>
      <c r="E156" s="24">
        <v>1375</v>
      </c>
      <c r="F156" s="9"/>
    </row>
    <row r="157" spans="1:6" ht="17.100000000000001" customHeight="1">
      <c r="A157" s="1" t="s">
        <v>182</v>
      </c>
      <c r="B157" s="45" t="s">
        <v>162</v>
      </c>
      <c r="C157" s="147"/>
      <c r="D157" s="2" t="s">
        <v>12</v>
      </c>
      <c r="E157" s="24">
        <v>1443</v>
      </c>
      <c r="F157" s="9"/>
    </row>
    <row r="158" spans="1:6" ht="17.100000000000001" customHeight="1">
      <c r="A158" s="1" t="s">
        <v>183</v>
      </c>
      <c r="B158" s="45" t="s">
        <v>22</v>
      </c>
      <c r="C158" s="147"/>
      <c r="D158" s="2" t="s">
        <v>12</v>
      </c>
      <c r="E158" s="24">
        <v>1463</v>
      </c>
      <c r="F158" s="9"/>
    </row>
    <row r="159" spans="1:6" ht="17.100000000000001" customHeight="1">
      <c r="A159" s="1" t="s">
        <v>184</v>
      </c>
      <c r="B159" s="45" t="s">
        <v>24</v>
      </c>
      <c r="C159" s="147"/>
      <c r="D159" s="2" t="s">
        <v>12</v>
      </c>
      <c r="E159" s="24">
        <v>1500</v>
      </c>
      <c r="F159" s="9"/>
    </row>
    <row r="160" spans="1:6" ht="17.100000000000001" customHeight="1">
      <c r="A160" s="1" t="s">
        <v>185</v>
      </c>
      <c r="B160" s="45" t="s">
        <v>76</v>
      </c>
      <c r="C160" s="147"/>
      <c r="D160" s="2" t="s">
        <v>12</v>
      </c>
      <c r="E160" s="20">
        <v>1540</v>
      </c>
      <c r="F160" s="9"/>
    </row>
    <row r="161" spans="1:6" ht="17.100000000000001" customHeight="1">
      <c r="A161" s="1" t="s">
        <v>186</v>
      </c>
      <c r="B161" s="45" t="s">
        <v>30</v>
      </c>
      <c r="C161" s="147"/>
      <c r="D161" s="2" t="s">
        <v>12</v>
      </c>
      <c r="E161" s="20">
        <v>1600</v>
      </c>
      <c r="F161" s="9"/>
    </row>
    <row r="162" spans="1:6" ht="17.100000000000001" customHeight="1">
      <c r="A162" s="126">
        <v>14</v>
      </c>
      <c r="B162" s="157" t="s">
        <v>187</v>
      </c>
      <c r="C162" s="157"/>
      <c r="D162" s="157"/>
      <c r="E162" s="157"/>
      <c r="F162" s="157"/>
    </row>
    <row r="163" spans="1:6" ht="17.100000000000001" customHeight="1">
      <c r="A163" s="1" t="s">
        <v>188</v>
      </c>
      <c r="B163" s="45" t="s">
        <v>105</v>
      </c>
      <c r="C163" s="147" t="s">
        <v>157</v>
      </c>
      <c r="D163" s="2" t="s">
        <v>12</v>
      </c>
      <c r="E163" s="24">
        <v>1190</v>
      </c>
      <c r="F163" s="9"/>
    </row>
    <row r="164" spans="1:6" ht="17.100000000000001" customHeight="1">
      <c r="A164" s="1" t="s">
        <v>189</v>
      </c>
      <c r="B164" s="45" t="s">
        <v>108</v>
      </c>
      <c r="C164" s="147"/>
      <c r="D164" s="2" t="s">
        <v>12</v>
      </c>
      <c r="E164" s="24">
        <v>1345</v>
      </c>
      <c r="F164" s="9"/>
    </row>
    <row r="165" spans="1:6" ht="17.100000000000001" customHeight="1">
      <c r="A165" s="1" t="s">
        <v>190</v>
      </c>
      <c r="B165" s="45" t="s">
        <v>14</v>
      </c>
      <c r="C165" s="147"/>
      <c r="D165" s="2" t="s">
        <v>12</v>
      </c>
      <c r="E165" s="24">
        <v>1580</v>
      </c>
      <c r="F165" s="9"/>
    </row>
    <row r="166" spans="1:6" ht="17.100000000000001" customHeight="1">
      <c r="A166" s="1" t="s">
        <v>191</v>
      </c>
      <c r="B166" s="45" t="s">
        <v>18</v>
      </c>
      <c r="C166" s="147"/>
      <c r="D166" s="2" t="s">
        <v>12</v>
      </c>
      <c r="E166" s="24">
        <v>1638</v>
      </c>
      <c r="F166" s="9"/>
    </row>
    <row r="167" spans="1:6" ht="17.100000000000001" customHeight="1">
      <c r="A167" s="1" t="s">
        <v>192</v>
      </c>
      <c r="B167" s="45" t="s">
        <v>162</v>
      </c>
      <c r="C167" s="147"/>
      <c r="D167" s="2" t="s">
        <v>12</v>
      </c>
      <c r="E167" s="24">
        <v>1675</v>
      </c>
      <c r="F167" s="9"/>
    </row>
    <row r="168" spans="1:6" ht="17.100000000000001" customHeight="1">
      <c r="A168" s="1" t="s">
        <v>193</v>
      </c>
      <c r="B168" s="45" t="s">
        <v>22</v>
      </c>
      <c r="C168" s="147"/>
      <c r="D168" s="2" t="s">
        <v>12</v>
      </c>
      <c r="E168" s="24">
        <v>1715</v>
      </c>
      <c r="F168" s="9"/>
    </row>
    <row r="169" spans="1:6" ht="17.100000000000001" customHeight="1">
      <c r="A169" s="1" t="s">
        <v>194</v>
      </c>
      <c r="B169" s="45" t="s">
        <v>24</v>
      </c>
      <c r="C169" s="147"/>
      <c r="D169" s="2" t="s">
        <v>12</v>
      </c>
      <c r="E169" s="24">
        <v>1755</v>
      </c>
      <c r="F169" s="9"/>
    </row>
    <row r="170" spans="1:6" ht="17.100000000000001" customHeight="1">
      <c r="A170" s="1" t="s">
        <v>195</v>
      </c>
      <c r="B170" s="45" t="s">
        <v>76</v>
      </c>
      <c r="C170" s="147"/>
      <c r="D170" s="2" t="s">
        <v>12</v>
      </c>
      <c r="E170" s="24">
        <v>1805</v>
      </c>
      <c r="F170" s="9"/>
    </row>
    <row r="171" spans="1:6" ht="17.100000000000001" customHeight="1">
      <c r="A171" s="1" t="s">
        <v>196</v>
      </c>
      <c r="B171" s="45" t="s">
        <v>30</v>
      </c>
      <c r="C171" s="147"/>
      <c r="D171" s="2" t="s">
        <v>12</v>
      </c>
      <c r="E171" s="24">
        <v>1850</v>
      </c>
      <c r="F171" s="9"/>
    </row>
    <row r="172" spans="1:6" ht="17.100000000000001" customHeight="1">
      <c r="A172" s="126">
        <v>15</v>
      </c>
      <c r="B172" s="157" t="s">
        <v>197</v>
      </c>
      <c r="C172" s="157"/>
      <c r="D172" s="157"/>
      <c r="E172" s="157"/>
      <c r="F172" s="157"/>
    </row>
    <row r="173" spans="1:6" ht="17.100000000000001" customHeight="1">
      <c r="A173" s="1" t="s">
        <v>198</v>
      </c>
      <c r="B173" s="45" t="s">
        <v>105</v>
      </c>
      <c r="C173" s="147" t="s">
        <v>199</v>
      </c>
      <c r="D173" s="2" t="s">
        <v>12</v>
      </c>
      <c r="E173" s="18">
        <v>1090</v>
      </c>
      <c r="F173" s="9"/>
    </row>
    <row r="174" spans="1:6" ht="17.100000000000001" customHeight="1">
      <c r="A174" s="1" t="s">
        <v>200</v>
      </c>
      <c r="B174" s="45" t="s">
        <v>108</v>
      </c>
      <c r="C174" s="147"/>
      <c r="D174" s="2" t="s">
        <v>12</v>
      </c>
      <c r="E174" s="18">
        <v>1140</v>
      </c>
      <c r="F174" s="9"/>
    </row>
    <row r="175" spans="1:6" ht="17.100000000000001" customHeight="1">
      <c r="A175" s="1" t="s">
        <v>201</v>
      </c>
      <c r="B175" s="45" t="s">
        <v>14</v>
      </c>
      <c r="C175" s="147"/>
      <c r="D175" s="2" t="s">
        <v>12</v>
      </c>
      <c r="E175" s="18">
        <v>1255</v>
      </c>
      <c r="F175" s="9"/>
    </row>
    <row r="176" spans="1:6" ht="17.100000000000001" customHeight="1">
      <c r="A176" s="1" t="s">
        <v>202</v>
      </c>
      <c r="B176" s="45" t="s">
        <v>18</v>
      </c>
      <c r="C176" s="147"/>
      <c r="D176" s="2" t="s">
        <v>12</v>
      </c>
      <c r="E176" s="18">
        <v>1410</v>
      </c>
      <c r="F176" s="9"/>
    </row>
    <row r="177" spans="1:6" ht="17.100000000000001" customHeight="1">
      <c r="A177" s="1" t="s">
        <v>203</v>
      </c>
      <c r="B177" s="45" t="s">
        <v>162</v>
      </c>
      <c r="C177" s="147"/>
      <c r="D177" s="2" t="s">
        <v>12</v>
      </c>
      <c r="E177" s="18">
        <v>1695</v>
      </c>
      <c r="F177" s="9"/>
    </row>
    <row r="178" spans="1:6" ht="17.100000000000001" customHeight="1">
      <c r="A178" s="1" t="s">
        <v>204</v>
      </c>
      <c r="B178" s="45" t="s">
        <v>24</v>
      </c>
      <c r="C178" s="147"/>
      <c r="D178" s="2" t="s">
        <v>12</v>
      </c>
      <c r="E178" s="18">
        <v>2195</v>
      </c>
      <c r="F178" s="9"/>
    </row>
    <row r="179" spans="1:6" ht="17.100000000000001" customHeight="1">
      <c r="A179" s="1" t="s">
        <v>205</v>
      </c>
      <c r="B179" s="45" t="s">
        <v>76</v>
      </c>
      <c r="C179" s="147"/>
      <c r="D179" s="2" t="s">
        <v>12</v>
      </c>
      <c r="E179" s="18">
        <v>3580</v>
      </c>
      <c r="F179" s="9"/>
    </row>
    <row r="180" spans="1:6" ht="17.100000000000001" customHeight="1">
      <c r="A180" s="1" t="s">
        <v>206</v>
      </c>
      <c r="B180" s="45" t="s">
        <v>30</v>
      </c>
      <c r="C180" s="147"/>
      <c r="D180" s="2" t="s">
        <v>12</v>
      </c>
      <c r="E180" s="18">
        <v>4400</v>
      </c>
      <c r="F180" s="9"/>
    </row>
    <row r="181" spans="1:6" ht="17.100000000000001" customHeight="1">
      <c r="A181" s="1" t="s">
        <v>207</v>
      </c>
      <c r="B181" s="45" t="s">
        <v>117</v>
      </c>
      <c r="C181" s="147"/>
      <c r="D181" s="2" t="s">
        <v>12</v>
      </c>
      <c r="E181" s="21">
        <v>5000</v>
      </c>
      <c r="F181" s="57"/>
    </row>
    <row r="182" spans="1:6" ht="17.100000000000001" customHeight="1">
      <c r="A182" s="1" t="s">
        <v>208</v>
      </c>
      <c r="B182" s="45" t="s">
        <v>82</v>
      </c>
      <c r="C182" s="147"/>
      <c r="D182" s="2" t="s">
        <v>12</v>
      </c>
      <c r="E182" s="21">
        <v>7000</v>
      </c>
      <c r="F182" s="57"/>
    </row>
    <row r="183" spans="1:6" ht="17.100000000000001" customHeight="1">
      <c r="A183" s="126">
        <v>16</v>
      </c>
      <c r="B183" s="157" t="s">
        <v>209</v>
      </c>
      <c r="C183" s="157"/>
      <c r="D183" s="157"/>
      <c r="E183" s="157"/>
      <c r="F183" s="157"/>
    </row>
    <row r="184" spans="1:6" ht="17.100000000000001" customHeight="1">
      <c r="A184" s="1" t="s">
        <v>210</v>
      </c>
      <c r="B184" s="45" t="s">
        <v>105</v>
      </c>
      <c r="C184" s="147" t="s">
        <v>199</v>
      </c>
      <c r="D184" s="2" t="s">
        <v>12</v>
      </c>
      <c r="E184" s="18">
        <v>1100</v>
      </c>
      <c r="F184" s="9"/>
    </row>
    <row r="185" spans="1:6" ht="17.100000000000001" customHeight="1">
      <c r="A185" s="1" t="s">
        <v>211</v>
      </c>
      <c r="B185" s="45" t="s">
        <v>108</v>
      </c>
      <c r="C185" s="147"/>
      <c r="D185" s="2" t="s">
        <v>12</v>
      </c>
      <c r="E185" s="18">
        <v>1180</v>
      </c>
      <c r="F185" s="9"/>
    </row>
    <row r="186" spans="1:6" ht="17.100000000000001" customHeight="1">
      <c r="A186" s="1" t="s">
        <v>212</v>
      </c>
      <c r="B186" s="45" t="s">
        <v>14</v>
      </c>
      <c r="C186" s="147"/>
      <c r="D186" s="2" t="s">
        <v>12</v>
      </c>
      <c r="E186" s="18">
        <v>1325</v>
      </c>
      <c r="F186" s="9"/>
    </row>
    <row r="187" spans="1:6" ht="17.100000000000001" customHeight="1">
      <c r="A187" s="1" t="s">
        <v>213</v>
      </c>
      <c r="B187" s="45" t="s">
        <v>18</v>
      </c>
      <c r="C187" s="147"/>
      <c r="D187" s="2" t="s">
        <v>12</v>
      </c>
      <c r="E187" s="18">
        <v>1535</v>
      </c>
      <c r="F187" s="9"/>
    </row>
    <row r="188" spans="1:6" ht="17.100000000000001" customHeight="1">
      <c r="A188" s="1" t="s">
        <v>214</v>
      </c>
      <c r="B188" s="45" t="s">
        <v>162</v>
      </c>
      <c r="C188" s="147"/>
      <c r="D188" s="2" t="s">
        <v>12</v>
      </c>
      <c r="E188" s="18">
        <v>1850</v>
      </c>
      <c r="F188" s="9"/>
    </row>
    <row r="189" spans="1:6" ht="17.100000000000001" customHeight="1">
      <c r="A189" s="1" t="s">
        <v>215</v>
      </c>
      <c r="B189" s="45" t="s">
        <v>24</v>
      </c>
      <c r="C189" s="147"/>
      <c r="D189" s="2" t="s">
        <v>12</v>
      </c>
      <c r="E189" s="18">
        <v>2380</v>
      </c>
      <c r="F189" s="9"/>
    </row>
    <row r="190" spans="1:6" ht="17.100000000000001" customHeight="1">
      <c r="A190" s="1" t="s">
        <v>216</v>
      </c>
      <c r="B190" s="45" t="s">
        <v>76</v>
      </c>
      <c r="C190" s="147"/>
      <c r="D190" s="2" t="s">
        <v>12</v>
      </c>
      <c r="E190" s="18">
        <v>3765</v>
      </c>
      <c r="F190" s="9"/>
    </row>
    <row r="191" spans="1:6" ht="17.100000000000001" customHeight="1">
      <c r="A191" s="1" t="s">
        <v>217</v>
      </c>
      <c r="B191" s="45" t="s">
        <v>30</v>
      </c>
      <c r="C191" s="147"/>
      <c r="D191" s="2" t="s">
        <v>12</v>
      </c>
      <c r="E191" s="18">
        <v>4500</v>
      </c>
      <c r="F191" s="9"/>
    </row>
    <row r="192" spans="1:6" ht="17.100000000000001" customHeight="1">
      <c r="A192" s="1" t="s">
        <v>218</v>
      </c>
      <c r="B192" s="45" t="s">
        <v>117</v>
      </c>
      <c r="C192" s="147"/>
      <c r="D192" s="2" t="s">
        <v>12</v>
      </c>
      <c r="E192" s="21">
        <v>5200</v>
      </c>
      <c r="F192" s="57"/>
    </row>
    <row r="193" spans="1:6" ht="17.100000000000001" customHeight="1">
      <c r="A193" s="1" t="s">
        <v>219</v>
      </c>
      <c r="B193" s="45" t="s">
        <v>82</v>
      </c>
      <c r="C193" s="147"/>
      <c r="D193" s="2" t="s">
        <v>12</v>
      </c>
      <c r="E193" s="21">
        <v>7200</v>
      </c>
      <c r="F193" s="57"/>
    </row>
    <row r="194" spans="1:6" ht="17.100000000000001" customHeight="1">
      <c r="A194" s="126">
        <v>17</v>
      </c>
      <c r="B194" s="157" t="s">
        <v>220</v>
      </c>
      <c r="C194" s="157"/>
      <c r="D194" s="157"/>
      <c r="E194" s="157"/>
      <c r="F194" s="157"/>
    </row>
    <row r="195" spans="1:6" ht="17.100000000000001" customHeight="1">
      <c r="A195" s="1" t="s">
        <v>221</v>
      </c>
      <c r="B195" s="45" t="s">
        <v>105</v>
      </c>
      <c r="C195" s="147" t="s">
        <v>199</v>
      </c>
      <c r="D195" s="2" t="s">
        <v>12</v>
      </c>
      <c r="E195" s="18">
        <v>1200</v>
      </c>
      <c r="F195" s="9"/>
    </row>
    <row r="196" spans="1:6" ht="17.100000000000001" customHeight="1">
      <c r="A196" s="1" t="s">
        <v>222</v>
      </c>
      <c r="B196" s="45" t="s">
        <v>108</v>
      </c>
      <c r="C196" s="147"/>
      <c r="D196" s="2" t="s">
        <v>12</v>
      </c>
      <c r="E196" s="18">
        <v>1300</v>
      </c>
      <c r="F196" s="9"/>
    </row>
    <row r="197" spans="1:6" ht="17.100000000000001" customHeight="1">
      <c r="A197" s="1" t="s">
        <v>223</v>
      </c>
      <c r="B197" s="45" t="s">
        <v>14</v>
      </c>
      <c r="C197" s="147"/>
      <c r="D197" s="2" t="s">
        <v>12</v>
      </c>
      <c r="E197" s="18">
        <v>1440</v>
      </c>
      <c r="F197" s="9"/>
    </row>
    <row r="198" spans="1:6" ht="17.100000000000001" customHeight="1">
      <c r="A198" s="1" t="s">
        <v>224</v>
      </c>
      <c r="B198" s="45" t="s">
        <v>18</v>
      </c>
      <c r="C198" s="147"/>
      <c r="D198" s="2" t="s">
        <v>12</v>
      </c>
      <c r="E198" s="18">
        <v>1725</v>
      </c>
      <c r="F198" s="9"/>
    </row>
    <row r="199" spans="1:6" ht="17.100000000000001" customHeight="1">
      <c r="A199" s="1" t="s">
        <v>225</v>
      </c>
      <c r="B199" s="45" t="s">
        <v>162</v>
      </c>
      <c r="C199" s="147"/>
      <c r="D199" s="2" t="s">
        <v>12</v>
      </c>
      <c r="E199" s="18">
        <v>2000</v>
      </c>
      <c r="F199" s="9"/>
    </row>
    <row r="200" spans="1:6" ht="17.100000000000001" customHeight="1">
      <c r="A200" s="1" t="s">
        <v>226</v>
      </c>
      <c r="B200" s="45" t="s">
        <v>24</v>
      </c>
      <c r="C200" s="147"/>
      <c r="D200" s="2" t="s">
        <v>12</v>
      </c>
      <c r="E200" s="18">
        <v>2550</v>
      </c>
      <c r="F200" s="9"/>
    </row>
    <row r="201" spans="1:6" ht="17.100000000000001" customHeight="1">
      <c r="A201" s="1" t="s">
        <v>227</v>
      </c>
      <c r="B201" s="45" t="s">
        <v>76</v>
      </c>
      <c r="C201" s="147"/>
      <c r="D201" s="2" t="s">
        <v>12</v>
      </c>
      <c r="E201" s="18">
        <v>3900</v>
      </c>
      <c r="F201" s="9"/>
    </row>
    <row r="202" spans="1:6" ht="17.100000000000001" customHeight="1">
      <c r="A202" s="1" t="s">
        <v>228</v>
      </c>
      <c r="B202" s="45" t="s">
        <v>30</v>
      </c>
      <c r="C202" s="147"/>
      <c r="D202" s="2" t="s">
        <v>12</v>
      </c>
      <c r="E202" s="18">
        <v>4700</v>
      </c>
      <c r="F202" s="9"/>
    </row>
    <row r="203" spans="1:6" ht="17.100000000000001" customHeight="1">
      <c r="A203" s="1" t="s">
        <v>229</v>
      </c>
      <c r="B203" s="45" t="s">
        <v>117</v>
      </c>
      <c r="C203" s="147"/>
      <c r="D203" s="2" t="s">
        <v>12</v>
      </c>
      <c r="E203" s="18">
        <v>5500</v>
      </c>
      <c r="F203" s="9"/>
    </row>
    <row r="204" spans="1:6" ht="17.100000000000001" customHeight="1">
      <c r="A204" s="1" t="s">
        <v>230</v>
      </c>
      <c r="B204" s="45" t="s">
        <v>82</v>
      </c>
      <c r="C204" s="147"/>
      <c r="D204" s="2" t="s">
        <v>12</v>
      </c>
      <c r="E204" s="18">
        <v>7500</v>
      </c>
      <c r="F204" s="9"/>
    </row>
    <row r="205" spans="1:6" ht="17.100000000000001" customHeight="1">
      <c r="A205" s="126">
        <v>18</v>
      </c>
      <c r="B205" s="157" t="s">
        <v>231</v>
      </c>
      <c r="C205" s="157"/>
      <c r="D205" s="157"/>
      <c r="E205" s="157"/>
      <c r="F205" s="157"/>
    </row>
    <row r="206" spans="1:6" ht="17.100000000000001" customHeight="1">
      <c r="A206" s="1" t="s">
        <v>232</v>
      </c>
      <c r="B206" s="45" t="s">
        <v>105</v>
      </c>
      <c r="C206" s="147" t="s">
        <v>199</v>
      </c>
      <c r="D206" s="2" t="s">
        <v>12</v>
      </c>
      <c r="E206" s="18">
        <v>1300</v>
      </c>
      <c r="F206" s="9"/>
    </row>
    <row r="207" spans="1:6" ht="17.100000000000001" customHeight="1">
      <c r="A207" s="1" t="s">
        <v>233</v>
      </c>
      <c r="B207" s="45" t="s">
        <v>108</v>
      </c>
      <c r="C207" s="147"/>
      <c r="D207" s="2" t="s">
        <v>12</v>
      </c>
      <c r="E207" s="18">
        <v>1350</v>
      </c>
      <c r="F207" s="9"/>
    </row>
    <row r="208" spans="1:6" ht="17.100000000000001" customHeight="1">
      <c r="A208" s="1" t="s">
        <v>234</v>
      </c>
      <c r="B208" s="45" t="s">
        <v>14</v>
      </c>
      <c r="C208" s="147"/>
      <c r="D208" s="2" t="s">
        <v>12</v>
      </c>
      <c r="E208" s="18">
        <v>1570</v>
      </c>
      <c r="F208" s="9"/>
    </row>
    <row r="209" spans="1:6" ht="17.100000000000001" customHeight="1">
      <c r="A209" s="1" t="s">
        <v>235</v>
      </c>
      <c r="B209" s="45" t="s">
        <v>18</v>
      </c>
      <c r="C209" s="147"/>
      <c r="D209" s="2" t="s">
        <v>12</v>
      </c>
      <c r="E209" s="18">
        <v>1850</v>
      </c>
      <c r="F209" s="9"/>
    </row>
    <row r="210" spans="1:6" ht="17.100000000000001" customHeight="1">
      <c r="A210" s="1" t="s">
        <v>236</v>
      </c>
      <c r="B210" s="45" t="s">
        <v>162</v>
      </c>
      <c r="C210" s="147"/>
      <c r="D210" s="2" t="s">
        <v>12</v>
      </c>
      <c r="E210" s="18">
        <v>2250</v>
      </c>
      <c r="F210" s="9"/>
    </row>
    <row r="211" spans="1:6" ht="17.100000000000001" customHeight="1">
      <c r="A211" s="1" t="s">
        <v>237</v>
      </c>
      <c r="B211" s="45" t="s">
        <v>24</v>
      </c>
      <c r="C211" s="147"/>
      <c r="D211" s="2" t="s">
        <v>12</v>
      </c>
      <c r="E211" s="18">
        <v>2900</v>
      </c>
      <c r="F211" s="9"/>
    </row>
    <row r="212" spans="1:6" ht="17.100000000000001" customHeight="1">
      <c r="A212" s="1" t="s">
        <v>238</v>
      </c>
      <c r="B212" s="45" t="s">
        <v>76</v>
      </c>
      <c r="C212" s="147"/>
      <c r="D212" s="2" t="s">
        <v>12</v>
      </c>
      <c r="E212" s="18">
        <v>4500</v>
      </c>
      <c r="F212" s="9"/>
    </row>
    <row r="213" spans="1:6" ht="17.100000000000001" customHeight="1">
      <c r="A213" s="1" t="s">
        <v>239</v>
      </c>
      <c r="B213" s="45" t="s">
        <v>30</v>
      </c>
      <c r="C213" s="147"/>
      <c r="D213" s="2" t="s">
        <v>12</v>
      </c>
      <c r="E213" s="18">
        <v>5000</v>
      </c>
      <c r="F213" s="9"/>
    </row>
    <row r="214" spans="1:6" ht="17.100000000000001" customHeight="1">
      <c r="A214" s="1" t="s">
        <v>240</v>
      </c>
      <c r="B214" s="45" t="s">
        <v>117</v>
      </c>
      <c r="C214" s="147"/>
      <c r="D214" s="2" t="s">
        <v>12</v>
      </c>
      <c r="E214" s="18">
        <v>6000</v>
      </c>
      <c r="F214" s="9"/>
    </row>
    <row r="215" spans="1:6" ht="17.100000000000001" customHeight="1">
      <c r="A215" s="1" t="s">
        <v>241</v>
      </c>
      <c r="B215" s="45" t="s">
        <v>82</v>
      </c>
      <c r="C215" s="147"/>
      <c r="D215" s="2" t="s">
        <v>12</v>
      </c>
      <c r="E215" s="18">
        <v>8000</v>
      </c>
      <c r="F215" s="9"/>
    </row>
    <row r="216" spans="1:6" ht="17.100000000000001" customHeight="1">
      <c r="A216" s="159" t="s">
        <v>242</v>
      </c>
      <c r="B216" s="159"/>
      <c r="C216" s="159"/>
      <c r="D216" s="159"/>
      <c r="E216" s="159"/>
      <c r="F216" s="159"/>
    </row>
    <row r="217" spans="1:6" ht="17.100000000000001" customHeight="1">
      <c r="A217" s="126">
        <v>19</v>
      </c>
      <c r="B217" s="157" t="s">
        <v>243</v>
      </c>
      <c r="C217" s="157"/>
      <c r="D217" s="157"/>
      <c r="E217" s="157"/>
      <c r="F217" s="157"/>
    </row>
    <row r="218" spans="1:6" ht="17.100000000000001" customHeight="1">
      <c r="A218" s="1" t="s">
        <v>244</v>
      </c>
      <c r="B218" s="45" t="s">
        <v>245</v>
      </c>
      <c r="C218" s="147" t="s">
        <v>246</v>
      </c>
      <c r="D218" s="2" t="s">
        <v>12</v>
      </c>
      <c r="E218" s="18">
        <v>790</v>
      </c>
      <c r="F218" s="9"/>
    </row>
    <row r="219" spans="1:6" ht="17.100000000000001" customHeight="1">
      <c r="A219" s="1" t="s">
        <v>247</v>
      </c>
      <c r="B219" s="45" t="s">
        <v>248</v>
      </c>
      <c r="C219" s="147"/>
      <c r="D219" s="2" t="s">
        <v>12</v>
      </c>
      <c r="E219" s="18">
        <v>800</v>
      </c>
      <c r="F219" s="9"/>
    </row>
    <row r="220" spans="1:6" ht="17.100000000000001" customHeight="1">
      <c r="A220" s="1" t="s">
        <v>249</v>
      </c>
      <c r="B220" s="45" t="s">
        <v>105</v>
      </c>
      <c r="C220" s="147"/>
      <c r="D220" s="2" t="s">
        <v>12</v>
      </c>
      <c r="E220" s="18">
        <v>810</v>
      </c>
      <c r="F220" s="9"/>
    </row>
    <row r="221" spans="1:6" ht="17.100000000000001" customHeight="1">
      <c r="A221" s="1" t="s">
        <v>250</v>
      </c>
      <c r="B221" s="45" t="s">
        <v>251</v>
      </c>
      <c r="C221" s="147"/>
      <c r="D221" s="2" t="s">
        <v>12</v>
      </c>
      <c r="E221" s="18">
        <v>835</v>
      </c>
      <c r="F221" s="9"/>
    </row>
    <row r="222" spans="1:6" ht="17.100000000000001" customHeight="1">
      <c r="A222" s="1" t="s">
        <v>252</v>
      </c>
      <c r="B222" s="45" t="s">
        <v>253</v>
      </c>
      <c r="C222" s="147"/>
      <c r="D222" s="2" t="s">
        <v>12</v>
      </c>
      <c r="E222" s="18">
        <v>880</v>
      </c>
      <c r="F222" s="9"/>
    </row>
    <row r="223" spans="1:6" ht="17.100000000000001" customHeight="1">
      <c r="A223" s="1" t="s">
        <v>254</v>
      </c>
      <c r="B223" s="45" t="s">
        <v>255</v>
      </c>
      <c r="C223" s="147"/>
      <c r="D223" s="2" t="s">
        <v>12</v>
      </c>
      <c r="E223" s="18">
        <v>925</v>
      </c>
      <c r="F223" s="9"/>
    </row>
    <row r="224" spans="1:6" ht="17.100000000000001" customHeight="1">
      <c r="A224" s="1" t="s">
        <v>256</v>
      </c>
      <c r="B224" s="45" t="s">
        <v>20</v>
      </c>
      <c r="C224" s="147"/>
      <c r="D224" s="2" t="s">
        <v>12</v>
      </c>
      <c r="E224" s="18">
        <v>970</v>
      </c>
      <c r="F224" s="9"/>
    </row>
    <row r="225" spans="1:6" ht="17.100000000000001" customHeight="1">
      <c r="A225" s="126">
        <v>20</v>
      </c>
      <c r="B225" s="157" t="s">
        <v>257</v>
      </c>
      <c r="C225" s="157"/>
      <c r="D225" s="157"/>
      <c r="E225" s="157"/>
      <c r="F225" s="157"/>
    </row>
    <row r="226" spans="1:6" ht="17.100000000000001" customHeight="1">
      <c r="A226" s="1" t="s">
        <v>258</v>
      </c>
      <c r="B226" s="45" t="s">
        <v>245</v>
      </c>
      <c r="C226" s="147" t="s">
        <v>246</v>
      </c>
      <c r="D226" s="2" t="s">
        <v>12</v>
      </c>
      <c r="E226" s="18">
        <v>820</v>
      </c>
      <c r="F226" s="9"/>
    </row>
    <row r="227" spans="1:6" ht="17.100000000000001" customHeight="1">
      <c r="A227" s="1" t="s">
        <v>259</v>
      </c>
      <c r="B227" s="45" t="s">
        <v>248</v>
      </c>
      <c r="C227" s="147"/>
      <c r="D227" s="2" t="s">
        <v>12</v>
      </c>
      <c r="E227" s="18">
        <v>830</v>
      </c>
      <c r="F227" s="9"/>
    </row>
    <row r="228" spans="1:6" ht="17.100000000000001" customHeight="1">
      <c r="A228" s="1" t="s">
        <v>260</v>
      </c>
      <c r="B228" s="45" t="s">
        <v>105</v>
      </c>
      <c r="C228" s="147"/>
      <c r="D228" s="2" t="s">
        <v>12</v>
      </c>
      <c r="E228" s="18">
        <v>840</v>
      </c>
      <c r="F228" s="9"/>
    </row>
    <row r="229" spans="1:6" ht="17.100000000000001" customHeight="1">
      <c r="A229" s="1" t="s">
        <v>261</v>
      </c>
      <c r="B229" s="45" t="s">
        <v>251</v>
      </c>
      <c r="C229" s="147"/>
      <c r="D229" s="2" t="s">
        <v>12</v>
      </c>
      <c r="E229" s="18">
        <v>860</v>
      </c>
      <c r="F229" s="9"/>
    </row>
    <row r="230" spans="1:6" ht="17.100000000000001" customHeight="1">
      <c r="A230" s="1" t="s">
        <v>262</v>
      </c>
      <c r="B230" s="45" t="s">
        <v>253</v>
      </c>
      <c r="C230" s="147"/>
      <c r="D230" s="2" t="s">
        <v>12</v>
      </c>
      <c r="E230" s="18">
        <v>905</v>
      </c>
      <c r="F230" s="9"/>
    </row>
    <row r="231" spans="1:6" ht="17.100000000000001" customHeight="1">
      <c r="A231" s="1" t="s">
        <v>263</v>
      </c>
      <c r="B231" s="45" t="s">
        <v>255</v>
      </c>
      <c r="C231" s="147"/>
      <c r="D231" s="2" t="s">
        <v>12</v>
      </c>
      <c r="E231" s="18">
        <v>950</v>
      </c>
      <c r="F231" s="9"/>
    </row>
    <row r="232" spans="1:6" ht="17.100000000000001" customHeight="1">
      <c r="A232" s="1" t="s">
        <v>264</v>
      </c>
      <c r="B232" s="45" t="s">
        <v>20</v>
      </c>
      <c r="C232" s="147"/>
      <c r="D232" s="2" t="s">
        <v>12</v>
      </c>
      <c r="E232" s="18">
        <v>995</v>
      </c>
      <c r="F232" s="9"/>
    </row>
    <row r="233" spans="1:6" ht="17.100000000000001" customHeight="1">
      <c r="A233" s="126">
        <v>21</v>
      </c>
      <c r="B233" s="157" t="s">
        <v>265</v>
      </c>
      <c r="C233" s="157"/>
      <c r="D233" s="157"/>
      <c r="E233" s="157"/>
      <c r="F233" s="157"/>
    </row>
    <row r="234" spans="1:6" ht="17.100000000000001" customHeight="1">
      <c r="A234" s="1" t="s">
        <v>266</v>
      </c>
      <c r="B234" s="45" t="s">
        <v>245</v>
      </c>
      <c r="C234" s="147" t="s">
        <v>246</v>
      </c>
      <c r="D234" s="2" t="s">
        <v>12</v>
      </c>
      <c r="E234" s="18">
        <v>855</v>
      </c>
      <c r="F234" s="9"/>
    </row>
    <row r="235" spans="1:6" ht="17.100000000000001" customHeight="1">
      <c r="A235" s="1" t="s">
        <v>267</v>
      </c>
      <c r="B235" s="45" t="s">
        <v>248</v>
      </c>
      <c r="C235" s="147"/>
      <c r="D235" s="2" t="s">
        <v>12</v>
      </c>
      <c r="E235" s="18">
        <v>860</v>
      </c>
      <c r="F235" s="9"/>
    </row>
    <row r="236" spans="1:6" ht="17.100000000000001" customHeight="1">
      <c r="A236" s="1" t="s">
        <v>268</v>
      </c>
      <c r="B236" s="45" t="s">
        <v>105</v>
      </c>
      <c r="C236" s="147"/>
      <c r="D236" s="2" t="s">
        <v>12</v>
      </c>
      <c r="E236" s="18">
        <v>870</v>
      </c>
      <c r="F236" s="9"/>
    </row>
    <row r="237" spans="1:6" ht="17.100000000000001" customHeight="1">
      <c r="A237" s="1" t="s">
        <v>269</v>
      </c>
      <c r="B237" s="45" t="s">
        <v>251</v>
      </c>
      <c r="C237" s="147"/>
      <c r="D237" s="2" t="s">
        <v>12</v>
      </c>
      <c r="E237" s="18">
        <v>895</v>
      </c>
      <c r="F237" s="9"/>
    </row>
    <row r="238" spans="1:6" ht="17.100000000000001" customHeight="1">
      <c r="A238" s="1" t="s">
        <v>270</v>
      </c>
      <c r="B238" s="45" t="s">
        <v>253</v>
      </c>
      <c r="C238" s="147"/>
      <c r="D238" s="2" t="s">
        <v>12</v>
      </c>
      <c r="E238" s="18">
        <v>940</v>
      </c>
      <c r="F238" s="9"/>
    </row>
    <row r="239" spans="1:6" ht="17.100000000000001" customHeight="1">
      <c r="A239" s="1" t="s">
        <v>271</v>
      </c>
      <c r="B239" s="45" t="s">
        <v>255</v>
      </c>
      <c r="C239" s="147"/>
      <c r="D239" s="2" t="s">
        <v>12</v>
      </c>
      <c r="E239" s="18">
        <v>985</v>
      </c>
      <c r="F239" s="9"/>
    </row>
    <row r="240" spans="1:6" ht="17.100000000000001" customHeight="1">
      <c r="A240" s="1" t="s">
        <v>272</v>
      </c>
      <c r="B240" s="45" t="s">
        <v>20</v>
      </c>
      <c r="C240" s="147"/>
      <c r="D240" s="2" t="s">
        <v>12</v>
      </c>
      <c r="E240" s="18">
        <v>1030</v>
      </c>
      <c r="F240" s="9"/>
    </row>
    <row r="241" spans="1:6" ht="17.100000000000001" customHeight="1">
      <c r="A241" s="126">
        <v>22</v>
      </c>
      <c r="B241" s="157" t="s">
        <v>273</v>
      </c>
      <c r="C241" s="157"/>
      <c r="D241" s="157"/>
      <c r="E241" s="157"/>
      <c r="F241" s="157"/>
    </row>
    <row r="242" spans="1:6" ht="17.100000000000001" customHeight="1">
      <c r="A242" s="15" t="s">
        <v>274</v>
      </c>
      <c r="B242" s="46" t="s">
        <v>105</v>
      </c>
      <c r="C242" s="147" t="s">
        <v>275</v>
      </c>
      <c r="D242" s="46" t="s">
        <v>12</v>
      </c>
      <c r="E242" s="19">
        <v>101</v>
      </c>
      <c r="F242" s="9"/>
    </row>
    <row r="243" spans="1:6" ht="17.100000000000001" customHeight="1">
      <c r="A243" s="15" t="s">
        <v>276</v>
      </c>
      <c r="B243" s="45" t="s">
        <v>251</v>
      </c>
      <c r="C243" s="147"/>
      <c r="D243" s="2" t="s">
        <v>12</v>
      </c>
      <c r="E243" s="20">
        <v>120</v>
      </c>
      <c r="F243" s="9"/>
    </row>
    <row r="244" spans="1:6" ht="17.100000000000001" customHeight="1">
      <c r="A244" s="15" t="s">
        <v>277</v>
      </c>
      <c r="B244" s="45" t="s">
        <v>253</v>
      </c>
      <c r="C244" s="147"/>
      <c r="D244" s="2" t="s">
        <v>12</v>
      </c>
      <c r="E244" s="20">
        <v>245</v>
      </c>
      <c r="F244" s="9"/>
    </row>
    <row r="245" spans="1:6" ht="17.100000000000001" customHeight="1">
      <c r="A245" s="15" t="s">
        <v>278</v>
      </c>
      <c r="B245" s="45" t="s">
        <v>255</v>
      </c>
      <c r="C245" s="147"/>
      <c r="D245" s="2" t="s">
        <v>12</v>
      </c>
      <c r="E245" s="20">
        <v>322</v>
      </c>
      <c r="F245" s="9"/>
    </row>
    <row r="246" spans="1:6" ht="17.100000000000001" customHeight="1">
      <c r="A246" s="15" t="s">
        <v>279</v>
      </c>
      <c r="B246" s="45" t="s">
        <v>20</v>
      </c>
      <c r="C246" s="147"/>
      <c r="D246" s="2" t="s">
        <v>12</v>
      </c>
      <c r="E246" s="20">
        <v>450</v>
      </c>
      <c r="F246" s="9"/>
    </row>
    <row r="247" spans="1:6" ht="17.100000000000001" customHeight="1">
      <c r="A247" s="159" t="s">
        <v>280</v>
      </c>
      <c r="B247" s="159"/>
      <c r="C247" s="159"/>
      <c r="D247" s="159"/>
      <c r="E247" s="159"/>
      <c r="F247" s="159"/>
    </row>
    <row r="248" spans="1:6" ht="17.100000000000001" customHeight="1">
      <c r="A248" s="126">
        <v>23</v>
      </c>
      <c r="B248" s="157" t="s">
        <v>281</v>
      </c>
      <c r="C248" s="157"/>
      <c r="D248" s="157"/>
      <c r="E248" s="157"/>
      <c r="F248" s="157"/>
    </row>
    <row r="249" spans="1:6" ht="17.100000000000001" customHeight="1">
      <c r="A249" s="1" t="s">
        <v>282</v>
      </c>
      <c r="B249" s="45" t="s">
        <v>283</v>
      </c>
      <c r="C249" s="147" t="s">
        <v>284</v>
      </c>
      <c r="D249" s="2" t="s">
        <v>12</v>
      </c>
      <c r="E249" s="18">
        <v>925</v>
      </c>
      <c r="F249" s="9"/>
    </row>
    <row r="250" spans="1:6" ht="17.100000000000001" customHeight="1">
      <c r="A250" s="1" t="s">
        <v>285</v>
      </c>
      <c r="B250" s="45" t="s">
        <v>20</v>
      </c>
      <c r="C250" s="147"/>
      <c r="D250" s="2" t="s">
        <v>12</v>
      </c>
      <c r="E250" s="18">
        <v>950</v>
      </c>
      <c r="F250" s="9"/>
    </row>
    <row r="251" spans="1:6" ht="17.100000000000001" customHeight="1">
      <c r="A251" s="1" t="s">
        <v>286</v>
      </c>
      <c r="B251" s="45" t="s">
        <v>22</v>
      </c>
      <c r="C251" s="147"/>
      <c r="D251" s="2" t="s">
        <v>12</v>
      </c>
      <c r="E251" s="18">
        <v>1000</v>
      </c>
      <c r="F251" s="9"/>
    </row>
    <row r="252" spans="1:6" ht="17.100000000000001" customHeight="1">
      <c r="A252" s="1" t="s">
        <v>287</v>
      </c>
      <c r="B252" s="45" t="s">
        <v>24</v>
      </c>
      <c r="C252" s="147"/>
      <c r="D252" s="2" t="s">
        <v>12</v>
      </c>
      <c r="E252" s="18">
        <v>1075</v>
      </c>
      <c r="F252" s="9"/>
    </row>
    <row r="253" spans="1:6" ht="17.100000000000001" customHeight="1">
      <c r="A253" s="1" t="s">
        <v>288</v>
      </c>
      <c r="B253" s="45" t="s">
        <v>74</v>
      </c>
      <c r="C253" s="147"/>
      <c r="D253" s="2" t="s">
        <v>12</v>
      </c>
      <c r="E253" s="18">
        <v>1200</v>
      </c>
      <c r="F253" s="9"/>
    </row>
    <row r="254" spans="1:6" ht="17.100000000000001" customHeight="1">
      <c r="A254" s="1" t="s">
        <v>289</v>
      </c>
      <c r="B254" s="45" t="s">
        <v>76</v>
      </c>
      <c r="C254" s="147"/>
      <c r="D254" s="2" t="s">
        <v>12</v>
      </c>
      <c r="E254" s="18">
        <v>1370</v>
      </c>
      <c r="F254" s="9"/>
    </row>
    <row r="255" spans="1:6" ht="17.100000000000001" customHeight="1">
      <c r="A255" s="126">
        <v>24</v>
      </c>
      <c r="B255" s="157" t="s">
        <v>290</v>
      </c>
      <c r="C255" s="157"/>
      <c r="D255" s="157"/>
      <c r="E255" s="157"/>
      <c r="F255" s="157"/>
    </row>
    <row r="256" spans="1:6" ht="17.100000000000001" customHeight="1">
      <c r="A256" s="1" t="s">
        <v>291</v>
      </c>
      <c r="B256" s="45" t="s">
        <v>283</v>
      </c>
      <c r="C256" s="147" t="s">
        <v>292</v>
      </c>
      <c r="D256" s="2" t="s">
        <v>12</v>
      </c>
      <c r="E256" s="24">
        <v>1070</v>
      </c>
      <c r="F256" s="9"/>
    </row>
    <row r="257" spans="1:6" ht="17.100000000000001" customHeight="1">
      <c r="A257" s="1" t="s">
        <v>293</v>
      </c>
      <c r="B257" s="45" t="s">
        <v>20</v>
      </c>
      <c r="C257" s="147"/>
      <c r="D257" s="2" t="s">
        <v>12</v>
      </c>
      <c r="E257" s="24">
        <v>1110</v>
      </c>
      <c r="F257" s="9"/>
    </row>
    <row r="258" spans="1:6" ht="17.100000000000001" customHeight="1">
      <c r="A258" s="1" t="s">
        <v>294</v>
      </c>
      <c r="B258" s="45" t="s">
        <v>295</v>
      </c>
      <c r="C258" s="147"/>
      <c r="D258" s="2" t="s">
        <v>12</v>
      </c>
      <c r="E258" s="24">
        <v>1160</v>
      </c>
      <c r="F258" s="9"/>
    </row>
    <row r="259" spans="1:6" ht="17.100000000000001" customHeight="1">
      <c r="A259" s="1" t="s">
        <v>296</v>
      </c>
      <c r="B259" s="45" t="s">
        <v>24</v>
      </c>
      <c r="C259" s="147"/>
      <c r="D259" s="2" t="s">
        <v>12</v>
      </c>
      <c r="E259" s="24">
        <v>1225</v>
      </c>
      <c r="F259" s="9"/>
    </row>
    <row r="260" spans="1:6" ht="17.100000000000001" customHeight="1">
      <c r="A260" s="1" t="s">
        <v>297</v>
      </c>
      <c r="B260" s="45" t="s">
        <v>74</v>
      </c>
      <c r="C260" s="147"/>
      <c r="D260" s="2" t="s">
        <v>12</v>
      </c>
      <c r="E260" s="24">
        <v>1375</v>
      </c>
      <c r="F260" s="9"/>
    </row>
    <row r="261" spans="1:6" ht="17.100000000000001" customHeight="1">
      <c r="A261" s="1" t="s">
        <v>298</v>
      </c>
      <c r="B261" s="45" t="s">
        <v>76</v>
      </c>
      <c r="C261" s="147"/>
      <c r="D261" s="2" t="s">
        <v>12</v>
      </c>
      <c r="E261" s="24">
        <v>1570</v>
      </c>
      <c r="F261" s="9"/>
    </row>
    <row r="262" spans="1:6" ht="17.100000000000001" customHeight="1">
      <c r="A262" s="126">
        <v>25</v>
      </c>
      <c r="B262" s="157" t="s">
        <v>299</v>
      </c>
      <c r="C262" s="157"/>
      <c r="D262" s="157"/>
      <c r="E262" s="157"/>
      <c r="F262" s="157"/>
    </row>
    <row r="263" spans="1:6" ht="17.100000000000001" customHeight="1">
      <c r="A263" s="1" t="s">
        <v>300</v>
      </c>
      <c r="B263" s="45" t="s">
        <v>283</v>
      </c>
      <c r="C263" s="147" t="s">
        <v>292</v>
      </c>
      <c r="D263" s="2" t="s">
        <v>12</v>
      </c>
      <c r="E263" s="18">
        <v>1275</v>
      </c>
      <c r="F263" s="9"/>
    </row>
    <row r="264" spans="1:6" ht="17.100000000000001" customHeight="1">
      <c r="A264" s="1" t="s">
        <v>301</v>
      </c>
      <c r="B264" s="45" t="s">
        <v>20</v>
      </c>
      <c r="C264" s="147"/>
      <c r="D264" s="2" t="s">
        <v>12</v>
      </c>
      <c r="E264" s="18">
        <v>1310</v>
      </c>
      <c r="F264" s="9"/>
    </row>
    <row r="265" spans="1:6" ht="17.100000000000001" customHeight="1">
      <c r="A265" s="1" t="s">
        <v>302</v>
      </c>
      <c r="B265" s="45" t="s">
        <v>22</v>
      </c>
      <c r="C265" s="147"/>
      <c r="D265" s="2" t="s">
        <v>12</v>
      </c>
      <c r="E265" s="18">
        <v>1355</v>
      </c>
      <c r="F265" s="9"/>
    </row>
    <row r="266" spans="1:6" ht="17.100000000000001" customHeight="1">
      <c r="A266" s="1" t="s">
        <v>303</v>
      </c>
      <c r="B266" s="45" t="s">
        <v>24</v>
      </c>
      <c r="C266" s="147"/>
      <c r="D266" s="2" t="s">
        <v>12</v>
      </c>
      <c r="E266" s="18">
        <v>1425</v>
      </c>
      <c r="F266" s="9"/>
    </row>
    <row r="267" spans="1:6" ht="17.100000000000001" customHeight="1">
      <c r="A267" s="1" t="s">
        <v>304</v>
      </c>
      <c r="B267" s="45" t="s">
        <v>74</v>
      </c>
      <c r="C267" s="147"/>
      <c r="D267" s="2" t="s">
        <v>12</v>
      </c>
      <c r="E267" s="18">
        <v>1600</v>
      </c>
      <c r="F267" s="9"/>
    </row>
    <row r="268" spans="1:6" ht="17.100000000000001" customHeight="1">
      <c r="A268" s="1" t="s">
        <v>305</v>
      </c>
      <c r="B268" s="45" t="s">
        <v>76</v>
      </c>
      <c r="C268" s="147"/>
      <c r="D268" s="2" t="s">
        <v>12</v>
      </c>
      <c r="E268" s="18">
        <v>1825</v>
      </c>
      <c r="F268" s="9"/>
    </row>
    <row r="269" spans="1:6" ht="17.100000000000001" customHeight="1">
      <c r="A269" s="126">
        <v>26</v>
      </c>
      <c r="B269" s="157" t="s">
        <v>306</v>
      </c>
      <c r="C269" s="157"/>
      <c r="D269" s="157"/>
      <c r="E269" s="157"/>
      <c r="F269" s="157"/>
    </row>
    <row r="270" spans="1:6" s="5" customFormat="1" ht="22.5" customHeight="1">
      <c r="A270" s="1" t="s">
        <v>307</v>
      </c>
      <c r="B270" s="45" t="s">
        <v>24</v>
      </c>
      <c r="C270" s="146" t="s">
        <v>292</v>
      </c>
      <c r="D270" s="1" t="s">
        <v>12</v>
      </c>
      <c r="E270" s="20">
        <v>2285</v>
      </c>
      <c r="F270" s="9"/>
    </row>
    <row r="271" spans="1:6" s="5" customFormat="1" ht="22.5" customHeight="1">
      <c r="A271" s="1" t="s">
        <v>308</v>
      </c>
      <c r="B271" s="45" t="s">
        <v>74</v>
      </c>
      <c r="C271" s="146"/>
      <c r="D271" s="1" t="s">
        <v>12</v>
      </c>
      <c r="E271" s="20">
        <v>2610</v>
      </c>
      <c r="F271" s="9"/>
    </row>
    <row r="272" spans="1:6" s="5" customFormat="1" ht="22.5" customHeight="1">
      <c r="A272" s="1" t="s">
        <v>309</v>
      </c>
      <c r="B272" s="45" t="s">
        <v>76</v>
      </c>
      <c r="C272" s="146"/>
      <c r="D272" s="1" t="s">
        <v>12</v>
      </c>
      <c r="E272" s="20">
        <v>3060</v>
      </c>
      <c r="F272" s="9"/>
    </row>
    <row r="273" spans="1:6" ht="17.100000000000001" customHeight="1">
      <c r="A273" s="159" t="s">
        <v>310</v>
      </c>
      <c r="B273" s="159"/>
      <c r="C273" s="159"/>
      <c r="D273" s="159"/>
      <c r="E273" s="159"/>
      <c r="F273" s="159"/>
    </row>
    <row r="274" spans="1:6" ht="17.100000000000001" customHeight="1">
      <c r="A274" s="126">
        <v>27</v>
      </c>
      <c r="B274" s="157" t="s">
        <v>311</v>
      </c>
      <c r="C274" s="157"/>
      <c r="D274" s="157"/>
      <c r="E274" s="157"/>
      <c r="F274" s="157"/>
    </row>
    <row r="275" spans="1:6" ht="17.100000000000001" customHeight="1">
      <c r="A275" s="1" t="s">
        <v>312</v>
      </c>
      <c r="B275" s="45" t="s">
        <v>313</v>
      </c>
      <c r="C275" s="146" t="s">
        <v>314</v>
      </c>
      <c r="D275" s="1" t="s">
        <v>12</v>
      </c>
      <c r="E275" s="20">
        <v>1300</v>
      </c>
      <c r="F275" s="9"/>
    </row>
    <row r="276" spans="1:6" ht="17.100000000000001" customHeight="1">
      <c r="A276" s="1" t="s">
        <v>315</v>
      </c>
      <c r="B276" s="45" t="s">
        <v>316</v>
      </c>
      <c r="C276" s="146"/>
      <c r="D276" s="2" t="s">
        <v>12</v>
      </c>
      <c r="E276" s="18">
        <v>1340</v>
      </c>
      <c r="F276" s="9"/>
    </row>
    <row r="277" spans="1:6" ht="17.100000000000001" customHeight="1">
      <c r="A277" s="1" t="s">
        <v>317</v>
      </c>
      <c r="B277" s="45" t="s">
        <v>318</v>
      </c>
      <c r="C277" s="146"/>
      <c r="D277" s="2" t="s">
        <v>12</v>
      </c>
      <c r="E277" s="20">
        <v>1380</v>
      </c>
      <c r="F277" s="9"/>
    </row>
    <row r="278" spans="1:6" ht="17.100000000000001" customHeight="1">
      <c r="A278" s="1" t="s">
        <v>319</v>
      </c>
      <c r="B278" s="45" t="s">
        <v>320</v>
      </c>
      <c r="C278" s="146"/>
      <c r="D278" s="2" t="s">
        <v>12</v>
      </c>
      <c r="E278" s="20">
        <v>1540</v>
      </c>
      <c r="F278" s="9"/>
    </row>
    <row r="279" spans="1:6" ht="17.100000000000001" customHeight="1">
      <c r="A279" s="1" t="s">
        <v>321</v>
      </c>
      <c r="B279" s="45" t="s">
        <v>322</v>
      </c>
      <c r="C279" s="146"/>
      <c r="D279" s="2" t="s">
        <v>12</v>
      </c>
      <c r="E279" s="20">
        <v>1585</v>
      </c>
      <c r="F279" s="9"/>
    </row>
    <row r="280" spans="1:6" ht="17.100000000000001" customHeight="1">
      <c r="A280" s="1" t="s">
        <v>323</v>
      </c>
      <c r="B280" s="45" t="s">
        <v>324</v>
      </c>
      <c r="C280" s="146"/>
      <c r="D280" s="2" t="s">
        <v>12</v>
      </c>
      <c r="E280" s="20">
        <v>1630</v>
      </c>
      <c r="F280" s="9"/>
    </row>
    <row r="281" spans="1:6" ht="17.100000000000001" customHeight="1">
      <c r="A281" s="1" t="s">
        <v>325</v>
      </c>
      <c r="B281" s="45" t="s">
        <v>326</v>
      </c>
      <c r="C281" s="146"/>
      <c r="D281" s="2" t="s">
        <v>12</v>
      </c>
      <c r="E281" s="20">
        <v>1700</v>
      </c>
      <c r="F281" s="9"/>
    </row>
    <row r="282" spans="1:6" ht="17.100000000000001" customHeight="1">
      <c r="A282" s="1" t="s">
        <v>327</v>
      </c>
      <c r="B282" s="45" t="s">
        <v>328</v>
      </c>
      <c r="C282" s="146"/>
      <c r="D282" s="2" t="s">
        <v>12</v>
      </c>
      <c r="E282" s="20">
        <v>1785</v>
      </c>
      <c r="F282" s="9"/>
    </row>
    <row r="283" spans="1:6" ht="17.100000000000001" customHeight="1">
      <c r="A283" s="1" t="s">
        <v>329</v>
      </c>
      <c r="B283" s="45" t="s">
        <v>330</v>
      </c>
      <c r="C283" s="146"/>
      <c r="D283" s="2" t="s">
        <v>12</v>
      </c>
      <c r="E283" s="20">
        <v>1870</v>
      </c>
      <c r="F283" s="9"/>
    </row>
    <row r="284" spans="1:6" ht="17.100000000000001" customHeight="1">
      <c r="A284" s="1" t="s">
        <v>331</v>
      </c>
      <c r="B284" s="45" t="s">
        <v>332</v>
      </c>
      <c r="C284" s="146"/>
      <c r="D284" s="2" t="s">
        <v>12</v>
      </c>
      <c r="E284" s="20">
        <v>2015</v>
      </c>
      <c r="F284" s="9"/>
    </row>
    <row r="285" spans="1:6" ht="17.100000000000001" customHeight="1">
      <c r="A285" s="1" t="s">
        <v>333</v>
      </c>
      <c r="B285" s="45" t="s">
        <v>334</v>
      </c>
      <c r="C285" s="146"/>
      <c r="D285" s="2" t="s">
        <v>12</v>
      </c>
      <c r="E285" s="20">
        <v>2120</v>
      </c>
      <c r="F285" s="9"/>
    </row>
    <row r="286" spans="1:6" ht="17.100000000000001" customHeight="1">
      <c r="A286" s="1" t="s">
        <v>335</v>
      </c>
      <c r="B286" s="45" t="s">
        <v>336</v>
      </c>
      <c r="C286" s="146"/>
      <c r="D286" s="2" t="s">
        <v>12</v>
      </c>
      <c r="E286" s="20">
        <v>2225</v>
      </c>
      <c r="F286" s="9"/>
    </row>
    <row r="287" spans="1:6" ht="17.100000000000001" customHeight="1">
      <c r="A287" s="159" t="s">
        <v>337</v>
      </c>
      <c r="B287" s="159"/>
      <c r="C287" s="159"/>
      <c r="D287" s="159"/>
      <c r="E287" s="159"/>
      <c r="F287" s="159"/>
    </row>
    <row r="288" spans="1:6" ht="17.100000000000001" customHeight="1">
      <c r="A288" s="126">
        <v>28</v>
      </c>
      <c r="B288" s="157" t="s">
        <v>338</v>
      </c>
      <c r="C288" s="157"/>
      <c r="D288" s="157"/>
      <c r="E288" s="157"/>
      <c r="F288" s="157"/>
    </row>
    <row r="289" spans="1:6" ht="17.100000000000001" customHeight="1">
      <c r="A289" s="15" t="s">
        <v>339</v>
      </c>
      <c r="B289" s="46" t="s">
        <v>105</v>
      </c>
      <c r="C289" s="146" t="s">
        <v>340</v>
      </c>
      <c r="D289" s="46" t="s">
        <v>12</v>
      </c>
      <c r="E289" s="19">
        <v>250</v>
      </c>
      <c r="F289" s="9"/>
    </row>
    <row r="290" spans="1:6" ht="17.100000000000001" customHeight="1">
      <c r="A290" s="15" t="s">
        <v>341</v>
      </c>
      <c r="B290" s="45" t="s">
        <v>10</v>
      </c>
      <c r="C290" s="146"/>
      <c r="D290" s="2" t="s">
        <v>12</v>
      </c>
      <c r="E290" s="20">
        <v>275</v>
      </c>
      <c r="F290" s="9"/>
    </row>
    <row r="291" spans="1:6" ht="17.100000000000001" customHeight="1">
      <c r="A291" s="15" t="s">
        <v>342</v>
      </c>
      <c r="B291" s="45" t="s">
        <v>14</v>
      </c>
      <c r="C291" s="146"/>
      <c r="D291" s="2" t="s">
        <v>12</v>
      </c>
      <c r="E291" s="20">
        <v>300</v>
      </c>
      <c r="F291" s="9"/>
    </row>
    <row r="292" spans="1:6" ht="17.100000000000001" customHeight="1">
      <c r="A292" s="15" t="s">
        <v>343</v>
      </c>
      <c r="B292" s="45" t="s">
        <v>16</v>
      </c>
      <c r="C292" s="146"/>
      <c r="D292" s="2" t="s">
        <v>12</v>
      </c>
      <c r="E292" s="20">
        <v>370</v>
      </c>
      <c r="F292" s="9"/>
    </row>
    <row r="293" spans="1:6" ht="17.100000000000001" customHeight="1">
      <c r="A293" s="15" t="s">
        <v>344</v>
      </c>
      <c r="B293" s="45" t="s">
        <v>18</v>
      </c>
      <c r="C293" s="146"/>
      <c r="D293" s="2" t="s">
        <v>12</v>
      </c>
      <c r="E293" s="20">
        <v>380</v>
      </c>
      <c r="F293" s="9"/>
    </row>
    <row r="294" spans="1:6" ht="17.100000000000001" customHeight="1">
      <c r="A294" s="15" t="s">
        <v>345</v>
      </c>
      <c r="B294" s="45" t="s">
        <v>20</v>
      </c>
      <c r="C294" s="146"/>
      <c r="D294" s="2" t="s">
        <v>12</v>
      </c>
      <c r="E294" s="20">
        <v>405</v>
      </c>
      <c r="F294" s="9"/>
    </row>
    <row r="295" spans="1:6" ht="17.100000000000001" customHeight="1">
      <c r="A295" s="15" t="s">
        <v>346</v>
      </c>
      <c r="B295" s="45" t="s">
        <v>22</v>
      </c>
      <c r="C295" s="146"/>
      <c r="D295" s="2" t="s">
        <v>12</v>
      </c>
      <c r="E295" s="20">
        <v>445</v>
      </c>
      <c r="F295" s="9"/>
    </row>
    <row r="296" spans="1:6" ht="17.100000000000001" customHeight="1">
      <c r="A296" s="15" t="s">
        <v>347</v>
      </c>
      <c r="B296" s="45" t="s">
        <v>24</v>
      </c>
      <c r="C296" s="146"/>
      <c r="D296" s="2" t="s">
        <v>12</v>
      </c>
      <c r="E296" s="18">
        <v>560</v>
      </c>
      <c r="F296" s="9"/>
    </row>
    <row r="297" spans="1:6" ht="17.100000000000001" customHeight="1">
      <c r="A297" s="15" t="s">
        <v>348</v>
      </c>
      <c r="B297" s="45" t="s">
        <v>28</v>
      </c>
      <c r="C297" s="146"/>
      <c r="D297" s="2" t="s">
        <v>12</v>
      </c>
      <c r="E297" s="18">
        <v>585</v>
      </c>
      <c r="F297" s="9"/>
    </row>
    <row r="298" spans="1:6" ht="17.100000000000001" customHeight="1">
      <c r="A298" s="15" t="s">
        <v>349</v>
      </c>
      <c r="B298" s="45" t="s">
        <v>30</v>
      </c>
      <c r="C298" s="146"/>
      <c r="D298" s="2" t="s">
        <v>12</v>
      </c>
      <c r="E298" s="18">
        <v>607</v>
      </c>
      <c r="F298" s="9"/>
    </row>
    <row r="299" spans="1:6" ht="17.100000000000001" customHeight="1">
      <c r="A299" s="15" t="s">
        <v>350</v>
      </c>
      <c r="B299" s="45" t="s">
        <v>117</v>
      </c>
      <c r="C299" s="146"/>
      <c r="D299" s="2" t="s">
        <v>12</v>
      </c>
      <c r="E299" s="18">
        <v>680</v>
      </c>
      <c r="F299" s="9"/>
    </row>
    <row r="300" spans="1:6" ht="17.100000000000001" customHeight="1">
      <c r="A300" s="15" t="s">
        <v>351</v>
      </c>
      <c r="B300" s="45" t="s">
        <v>34</v>
      </c>
      <c r="C300" s="146"/>
      <c r="D300" s="2" t="s">
        <v>12</v>
      </c>
      <c r="E300" s="18">
        <v>915</v>
      </c>
      <c r="F300" s="9"/>
    </row>
    <row r="301" spans="1:6" ht="17.100000000000001" customHeight="1">
      <c r="A301" s="15" t="s">
        <v>352</v>
      </c>
      <c r="B301" s="45" t="s">
        <v>36</v>
      </c>
      <c r="C301" s="146"/>
      <c r="D301" s="2" t="s">
        <v>12</v>
      </c>
      <c r="E301" s="18">
        <v>1065</v>
      </c>
      <c r="F301" s="9"/>
    </row>
    <row r="302" spans="1:6" ht="17.100000000000001" customHeight="1">
      <c r="A302" s="15" t="s">
        <v>353</v>
      </c>
      <c r="B302" s="45" t="s">
        <v>82</v>
      </c>
      <c r="C302" s="146"/>
      <c r="D302" s="2" t="s">
        <v>12</v>
      </c>
      <c r="E302" s="18">
        <v>1315</v>
      </c>
      <c r="F302" s="9"/>
    </row>
    <row r="303" spans="1:6" ht="17.100000000000001" customHeight="1">
      <c r="A303" s="148" t="s">
        <v>354</v>
      </c>
      <c r="B303" s="148"/>
      <c r="C303" s="148"/>
      <c r="D303" s="148"/>
      <c r="E303" s="148"/>
      <c r="F303" s="148"/>
    </row>
    <row r="304" spans="1:6" ht="17.100000000000001" customHeight="1">
      <c r="A304" s="126">
        <v>29</v>
      </c>
      <c r="B304" s="149" t="s">
        <v>355</v>
      </c>
      <c r="C304" s="149"/>
      <c r="D304" s="149"/>
      <c r="E304" s="149"/>
      <c r="F304" s="149"/>
    </row>
    <row r="305" spans="1:6" ht="17.25" customHeight="1">
      <c r="A305" s="1" t="s">
        <v>356</v>
      </c>
      <c r="B305" s="17" t="s">
        <v>357</v>
      </c>
      <c r="C305" s="146" t="s">
        <v>358</v>
      </c>
      <c r="D305" s="2" t="s">
        <v>359</v>
      </c>
      <c r="E305" s="18">
        <v>70</v>
      </c>
      <c r="F305" s="9"/>
    </row>
    <row r="306" spans="1:6" ht="17.25" customHeight="1">
      <c r="A306" s="1" t="s">
        <v>360</v>
      </c>
      <c r="B306" s="17" t="s">
        <v>361</v>
      </c>
      <c r="C306" s="146"/>
      <c r="D306" s="2" t="s">
        <v>359</v>
      </c>
      <c r="E306" s="18">
        <v>80</v>
      </c>
      <c r="F306" s="9"/>
    </row>
    <row r="307" spans="1:6" ht="17.25" customHeight="1">
      <c r="A307" s="1" t="s">
        <v>362</v>
      </c>
      <c r="B307" s="17" t="s">
        <v>363</v>
      </c>
      <c r="C307" s="146"/>
      <c r="D307" s="2" t="s">
        <v>359</v>
      </c>
      <c r="E307" s="18">
        <v>95</v>
      </c>
      <c r="F307" s="9"/>
    </row>
    <row r="308" spans="1:6" ht="17.25" customHeight="1">
      <c r="A308" s="1" t="s">
        <v>364</v>
      </c>
      <c r="B308" s="17" t="s">
        <v>283</v>
      </c>
      <c r="C308" s="146"/>
      <c r="D308" s="2" t="s">
        <v>359</v>
      </c>
      <c r="E308" s="18">
        <v>120</v>
      </c>
      <c r="F308" s="9"/>
    </row>
    <row r="309" spans="1:6" ht="17.25" customHeight="1">
      <c r="A309" s="1" t="s">
        <v>365</v>
      </c>
      <c r="B309" s="17" t="s">
        <v>366</v>
      </c>
      <c r="C309" s="146"/>
      <c r="D309" s="2" t="s">
        <v>359</v>
      </c>
      <c r="E309" s="18">
        <v>145</v>
      </c>
      <c r="F309" s="9"/>
    </row>
    <row r="310" spans="1:6" ht="17.25" customHeight="1">
      <c r="A310" s="1" t="s">
        <v>367</v>
      </c>
      <c r="B310" s="17" t="s">
        <v>295</v>
      </c>
      <c r="C310" s="146"/>
      <c r="D310" s="2" t="s">
        <v>359</v>
      </c>
      <c r="E310" s="18">
        <v>170</v>
      </c>
      <c r="F310" s="9"/>
    </row>
    <row r="311" spans="1:6" ht="17.25" customHeight="1">
      <c r="A311" s="1" t="s">
        <v>368</v>
      </c>
      <c r="B311" s="17" t="s">
        <v>369</v>
      </c>
      <c r="C311" s="146"/>
      <c r="D311" s="2" t="s">
        <v>359</v>
      </c>
      <c r="E311" s="18">
        <v>195</v>
      </c>
      <c r="F311" s="9"/>
    </row>
    <row r="312" spans="1:6" ht="17.25" customHeight="1">
      <c r="A312" s="126">
        <v>30</v>
      </c>
      <c r="B312" s="150" t="s">
        <v>370</v>
      </c>
      <c r="C312" s="150"/>
      <c r="D312" s="150"/>
      <c r="E312" s="150"/>
      <c r="F312" s="150"/>
    </row>
    <row r="313" spans="1:6" ht="17.25" customHeight="1">
      <c r="A313" s="1" t="s">
        <v>371</v>
      </c>
      <c r="B313" s="17" t="s">
        <v>372</v>
      </c>
      <c r="C313" s="146" t="s">
        <v>373</v>
      </c>
      <c r="D313" s="2" t="s">
        <v>359</v>
      </c>
      <c r="E313" s="18">
        <v>120</v>
      </c>
      <c r="F313" s="9"/>
    </row>
    <row r="314" spans="1:6" ht="17.25" customHeight="1">
      <c r="A314" s="1" t="s">
        <v>374</v>
      </c>
      <c r="B314" s="17" t="s">
        <v>375</v>
      </c>
      <c r="C314" s="146"/>
      <c r="D314" s="2" t="s">
        <v>359</v>
      </c>
      <c r="E314" s="18">
        <v>139</v>
      </c>
      <c r="F314" s="9"/>
    </row>
    <row r="315" spans="1:6" ht="17.25" customHeight="1">
      <c r="A315" s="1" t="s">
        <v>376</v>
      </c>
      <c r="B315" s="17" t="s">
        <v>377</v>
      </c>
      <c r="C315" s="146"/>
      <c r="D315" s="2" t="s">
        <v>359</v>
      </c>
      <c r="E315" s="18">
        <v>158</v>
      </c>
      <c r="F315" s="9"/>
    </row>
    <row r="316" spans="1:6" ht="17.25" customHeight="1">
      <c r="A316" s="1" t="s">
        <v>378</v>
      </c>
      <c r="B316" s="17" t="s">
        <v>379</v>
      </c>
      <c r="C316" s="146"/>
      <c r="D316" s="2" t="s">
        <v>359</v>
      </c>
      <c r="E316" s="18">
        <v>177</v>
      </c>
      <c r="F316" s="9"/>
    </row>
    <row r="317" spans="1:6" ht="17.25" customHeight="1">
      <c r="A317" s="1" t="s">
        <v>380</v>
      </c>
      <c r="B317" s="17" t="s">
        <v>381</v>
      </c>
      <c r="C317" s="146"/>
      <c r="D317" s="2" t="s">
        <v>359</v>
      </c>
      <c r="E317" s="18">
        <v>196</v>
      </c>
      <c r="F317" s="9"/>
    </row>
    <row r="318" spans="1:6" ht="17.25" customHeight="1">
      <c r="A318" s="1" t="s">
        <v>382</v>
      </c>
      <c r="B318" s="17" t="s">
        <v>383</v>
      </c>
      <c r="C318" s="146"/>
      <c r="D318" s="2" t="s">
        <v>359</v>
      </c>
      <c r="E318" s="18">
        <v>215</v>
      </c>
      <c r="F318" s="9"/>
    </row>
    <row r="319" spans="1:6" ht="17.25" customHeight="1">
      <c r="A319" s="1" t="s">
        <v>384</v>
      </c>
      <c r="B319" s="17" t="s">
        <v>385</v>
      </c>
      <c r="C319" s="146"/>
      <c r="D319" s="2" t="s">
        <v>359</v>
      </c>
      <c r="E319" s="18">
        <v>254</v>
      </c>
      <c r="F319" s="9"/>
    </row>
    <row r="320" spans="1:6" ht="17.25" customHeight="1">
      <c r="A320" s="1" t="s">
        <v>386</v>
      </c>
      <c r="B320" s="17" t="s">
        <v>387</v>
      </c>
      <c r="C320" s="146"/>
      <c r="D320" s="2" t="s">
        <v>359</v>
      </c>
      <c r="E320" s="18">
        <v>293</v>
      </c>
      <c r="F320" s="9"/>
    </row>
    <row r="321" spans="1:6" ht="17.25" customHeight="1">
      <c r="A321" s="1" t="s">
        <v>388</v>
      </c>
      <c r="B321" s="17" t="s">
        <v>389</v>
      </c>
      <c r="C321" s="146"/>
      <c r="D321" s="2" t="s">
        <v>359</v>
      </c>
      <c r="E321" s="18">
        <v>350</v>
      </c>
      <c r="F321" s="9"/>
    </row>
    <row r="322" spans="1:6" ht="17.25" customHeight="1">
      <c r="A322" s="1" t="s">
        <v>390</v>
      </c>
      <c r="B322" s="17" t="s">
        <v>391</v>
      </c>
      <c r="C322" s="146"/>
      <c r="D322" s="2" t="s">
        <v>359</v>
      </c>
      <c r="E322" s="18">
        <v>500</v>
      </c>
      <c r="F322" s="9"/>
    </row>
    <row r="323" spans="1:6" ht="17.25" customHeight="1">
      <c r="A323" s="1" t="s">
        <v>392</v>
      </c>
      <c r="B323" s="17" t="s">
        <v>393</v>
      </c>
      <c r="C323" s="146"/>
      <c r="D323" s="2" t="s">
        <v>359</v>
      </c>
      <c r="E323" s="18">
        <v>670</v>
      </c>
      <c r="F323" s="9"/>
    </row>
    <row r="324" spans="1:6" ht="17.25" customHeight="1">
      <c r="A324" s="126">
        <v>31</v>
      </c>
      <c r="B324" s="150" t="s">
        <v>394</v>
      </c>
      <c r="C324" s="150"/>
      <c r="D324" s="150"/>
      <c r="E324" s="150"/>
      <c r="F324" s="150"/>
    </row>
    <row r="325" spans="1:6" ht="17.25" customHeight="1">
      <c r="A325" s="1" t="s">
        <v>395</v>
      </c>
      <c r="B325" s="17" t="s">
        <v>396</v>
      </c>
      <c r="C325" s="146" t="s">
        <v>397</v>
      </c>
      <c r="D325" s="2" t="s">
        <v>359</v>
      </c>
      <c r="E325" s="18">
        <v>150</v>
      </c>
      <c r="F325" s="9"/>
    </row>
    <row r="326" spans="1:6" ht="17.25" customHeight="1">
      <c r="A326" s="1" t="s">
        <v>398</v>
      </c>
      <c r="B326" s="17" t="s">
        <v>399</v>
      </c>
      <c r="C326" s="146"/>
      <c r="D326" s="2" t="s">
        <v>359</v>
      </c>
      <c r="E326" s="18">
        <v>175</v>
      </c>
      <c r="F326" s="9"/>
    </row>
    <row r="327" spans="1:6" ht="17.25" customHeight="1">
      <c r="A327" s="1" t="s">
        <v>400</v>
      </c>
      <c r="B327" s="17" t="s">
        <v>401</v>
      </c>
      <c r="C327" s="146"/>
      <c r="D327" s="2" t="s">
        <v>359</v>
      </c>
      <c r="E327" s="18">
        <v>200</v>
      </c>
      <c r="F327" s="9"/>
    </row>
    <row r="328" spans="1:6" ht="17.25" customHeight="1">
      <c r="A328" s="1" t="s">
        <v>402</v>
      </c>
      <c r="B328" s="17" t="s">
        <v>403</v>
      </c>
      <c r="C328" s="146"/>
      <c r="D328" s="2" t="s">
        <v>359</v>
      </c>
      <c r="E328" s="18">
        <v>225</v>
      </c>
      <c r="F328" s="9"/>
    </row>
    <row r="329" spans="1:6" ht="17.25" customHeight="1">
      <c r="A329" s="1" t="s">
        <v>404</v>
      </c>
      <c r="B329" s="17" t="s">
        <v>405</v>
      </c>
      <c r="C329" s="146"/>
      <c r="D329" s="2" t="s">
        <v>359</v>
      </c>
      <c r="E329" s="18">
        <v>245</v>
      </c>
      <c r="F329" s="9"/>
    </row>
    <row r="330" spans="1:6" ht="17.25" customHeight="1">
      <c r="A330" s="1" t="s">
        <v>406</v>
      </c>
      <c r="B330" s="17" t="s">
        <v>407</v>
      </c>
      <c r="C330" s="146"/>
      <c r="D330" s="2" t="s">
        <v>359</v>
      </c>
      <c r="E330" s="18">
        <v>270</v>
      </c>
      <c r="F330" s="9"/>
    </row>
    <row r="331" spans="1:6" ht="17.25" customHeight="1">
      <c r="A331" s="1" t="s">
        <v>408</v>
      </c>
      <c r="B331" s="17" t="s">
        <v>409</v>
      </c>
      <c r="C331" s="146"/>
      <c r="D331" s="2" t="s">
        <v>359</v>
      </c>
      <c r="E331" s="18">
        <v>320</v>
      </c>
      <c r="F331" s="9"/>
    </row>
    <row r="332" spans="1:6" ht="17.25" customHeight="1">
      <c r="A332" s="1" t="s">
        <v>410</v>
      </c>
      <c r="B332" s="17" t="s">
        <v>411</v>
      </c>
      <c r="C332" s="146"/>
      <c r="D332" s="2" t="s">
        <v>359</v>
      </c>
      <c r="E332" s="18">
        <v>370</v>
      </c>
      <c r="F332" s="9"/>
    </row>
    <row r="333" spans="1:6" ht="17.25" customHeight="1">
      <c r="A333" s="1" t="s">
        <v>412</v>
      </c>
      <c r="B333" s="17" t="s">
        <v>413</v>
      </c>
      <c r="C333" s="146"/>
      <c r="D333" s="2" t="s">
        <v>359</v>
      </c>
      <c r="E333" s="18">
        <v>440</v>
      </c>
      <c r="F333" s="9"/>
    </row>
    <row r="334" spans="1:6" ht="17.25" customHeight="1">
      <c r="A334" s="1" t="s">
        <v>414</v>
      </c>
      <c r="B334" s="17" t="s">
        <v>415</v>
      </c>
      <c r="C334" s="146"/>
      <c r="D334" s="2" t="s">
        <v>359</v>
      </c>
      <c r="E334" s="18">
        <v>625</v>
      </c>
      <c r="F334" s="9"/>
    </row>
    <row r="335" spans="1:6" ht="17.25" customHeight="1">
      <c r="A335" s="1" t="s">
        <v>416</v>
      </c>
      <c r="B335" s="17" t="s">
        <v>417</v>
      </c>
      <c r="C335" s="146"/>
      <c r="D335" s="2" t="s">
        <v>359</v>
      </c>
      <c r="E335" s="18">
        <v>840</v>
      </c>
      <c r="F335" s="9"/>
    </row>
    <row r="336" spans="1:6" ht="17.100000000000001" customHeight="1">
      <c r="A336" s="159" t="s">
        <v>418</v>
      </c>
      <c r="B336" s="159"/>
      <c r="C336" s="159"/>
      <c r="D336" s="159"/>
      <c r="E336" s="159"/>
      <c r="F336" s="159"/>
    </row>
    <row r="337" spans="1:6" ht="17.100000000000001" customHeight="1">
      <c r="A337" s="126">
        <v>32</v>
      </c>
      <c r="B337" s="149" t="s">
        <v>419</v>
      </c>
      <c r="C337" s="149"/>
      <c r="D337" s="149"/>
      <c r="E337" s="149"/>
      <c r="F337" s="149"/>
    </row>
    <row r="338" spans="1:6" ht="25.5">
      <c r="A338" s="1" t="s">
        <v>420</v>
      </c>
      <c r="B338" s="45" t="s">
        <v>421</v>
      </c>
      <c r="C338" s="125" t="s">
        <v>422</v>
      </c>
      <c r="D338" s="45" t="s">
        <v>12</v>
      </c>
      <c r="E338" s="130">
        <v>160</v>
      </c>
      <c r="F338" s="11"/>
    </row>
    <row r="339" spans="1:6" ht="33.950000000000003" customHeight="1">
      <c r="A339" s="1" t="s">
        <v>423</v>
      </c>
      <c r="B339" s="45" t="s">
        <v>424</v>
      </c>
      <c r="C339" s="147" t="s">
        <v>425</v>
      </c>
      <c r="D339" s="45" t="s">
        <v>12</v>
      </c>
      <c r="E339" s="130">
        <v>600</v>
      </c>
      <c r="F339" s="11"/>
    </row>
    <row r="340" spans="1:6" ht="33.950000000000003" customHeight="1">
      <c r="A340" s="1" t="s">
        <v>426</v>
      </c>
      <c r="B340" s="45" t="s">
        <v>427</v>
      </c>
      <c r="C340" s="147"/>
      <c r="D340" s="45" t="s">
        <v>12</v>
      </c>
      <c r="E340" s="130">
        <v>800</v>
      </c>
      <c r="F340" s="11"/>
    </row>
    <row r="341" spans="1:6" ht="15" customHeight="1">
      <c r="A341" s="126">
        <v>33</v>
      </c>
      <c r="B341" s="157" t="s">
        <v>428</v>
      </c>
      <c r="C341" s="157"/>
      <c r="D341" s="157"/>
      <c r="E341" s="157"/>
      <c r="F341" s="157"/>
    </row>
    <row r="342" spans="1:6" ht="33.950000000000003" customHeight="1">
      <c r="A342" s="1" t="s">
        <v>429</v>
      </c>
      <c r="B342" s="45" t="s">
        <v>245</v>
      </c>
      <c r="C342" s="158" t="s">
        <v>430</v>
      </c>
      <c r="D342" s="45" t="s">
        <v>12</v>
      </c>
      <c r="E342" s="130">
        <v>720</v>
      </c>
      <c r="F342" s="11"/>
    </row>
    <row r="343" spans="1:6" ht="33.950000000000003" customHeight="1">
      <c r="A343" s="1" t="s">
        <v>431</v>
      </c>
      <c r="B343" s="45" t="s">
        <v>105</v>
      </c>
      <c r="C343" s="158"/>
      <c r="D343" s="45" t="s">
        <v>12</v>
      </c>
      <c r="E343" s="130">
        <v>790</v>
      </c>
      <c r="F343" s="11"/>
    </row>
    <row r="344" spans="1:6" ht="33.950000000000003" customHeight="1">
      <c r="A344" s="1" t="s">
        <v>432</v>
      </c>
      <c r="B344" s="45" t="s">
        <v>14</v>
      </c>
      <c r="C344" s="158"/>
      <c r="D344" s="45" t="s">
        <v>12</v>
      </c>
      <c r="E344" s="130">
        <v>850</v>
      </c>
      <c r="F344" s="11"/>
    </row>
    <row r="345" spans="1:6" ht="15" customHeight="1">
      <c r="A345" s="126">
        <v>34</v>
      </c>
      <c r="B345" s="157" t="s">
        <v>433</v>
      </c>
      <c r="C345" s="157"/>
      <c r="D345" s="157"/>
      <c r="E345" s="157"/>
      <c r="F345" s="157"/>
    </row>
    <row r="346" spans="1:6" ht="33.950000000000003" customHeight="1">
      <c r="A346" s="1" t="s">
        <v>434</v>
      </c>
      <c r="B346" s="45" t="s">
        <v>245</v>
      </c>
      <c r="C346" s="158" t="s">
        <v>435</v>
      </c>
      <c r="D346" s="45" t="s">
        <v>12</v>
      </c>
      <c r="E346" s="130">
        <v>750</v>
      </c>
      <c r="F346" s="11"/>
    </row>
    <row r="347" spans="1:6" ht="33.950000000000003" customHeight="1">
      <c r="A347" s="1" t="s">
        <v>436</v>
      </c>
      <c r="B347" s="45" t="s">
        <v>105</v>
      </c>
      <c r="C347" s="158"/>
      <c r="D347" s="45" t="s">
        <v>12</v>
      </c>
      <c r="E347" s="130">
        <v>820</v>
      </c>
      <c r="F347" s="11"/>
    </row>
    <row r="348" spans="1:6" ht="33.950000000000003" customHeight="1">
      <c r="A348" s="1" t="s">
        <v>437</v>
      </c>
      <c r="B348" s="45" t="s">
        <v>14</v>
      </c>
      <c r="C348" s="158"/>
      <c r="D348" s="45" t="s">
        <v>12</v>
      </c>
      <c r="E348" s="130">
        <v>970</v>
      </c>
      <c r="F348" s="11"/>
    </row>
    <row r="349" spans="1:6" ht="33.950000000000003" customHeight="1">
      <c r="A349" s="29"/>
      <c r="B349" s="29"/>
      <c r="C349" s="34"/>
      <c r="D349" s="29"/>
      <c r="E349" s="50"/>
      <c r="F349" s="58"/>
    </row>
    <row r="350" spans="1:6">
      <c r="A350" s="10"/>
      <c r="C350" s="131"/>
    </row>
  </sheetData>
  <autoFilter ref="A6:F7" xr:uid="{00000000-0009-0000-0000-000000000000}"/>
  <mergeCells count="83">
    <mergeCell ref="B241:F241"/>
    <mergeCell ref="A247:F247"/>
    <mergeCell ref="B248:F248"/>
    <mergeCell ref="B255:F255"/>
    <mergeCell ref="B262:F262"/>
    <mergeCell ref="C242:C246"/>
    <mergeCell ref="A216:F216"/>
    <mergeCell ref="B217:F217"/>
    <mergeCell ref="B225:F225"/>
    <mergeCell ref="B233:F233"/>
    <mergeCell ref="C218:C224"/>
    <mergeCell ref="C226:C232"/>
    <mergeCell ref="C121:C131"/>
    <mergeCell ref="C206:C215"/>
    <mergeCell ref="B152:F152"/>
    <mergeCell ref="B162:F162"/>
    <mergeCell ref="B172:F172"/>
    <mergeCell ref="B183:F183"/>
    <mergeCell ref="B194:F194"/>
    <mergeCell ref="C163:C171"/>
    <mergeCell ref="C173:C182"/>
    <mergeCell ref="C184:C193"/>
    <mergeCell ref="B205:F205"/>
    <mergeCell ref="B345:F345"/>
    <mergeCell ref="C289:C302"/>
    <mergeCell ref="B22:F22"/>
    <mergeCell ref="A7:F7"/>
    <mergeCell ref="B36:F36"/>
    <mergeCell ref="B50:F50"/>
    <mergeCell ref="B65:F65"/>
    <mergeCell ref="B74:F74"/>
    <mergeCell ref="B84:F84"/>
    <mergeCell ref="A83:F83"/>
    <mergeCell ref="B96:F96"/>
    <mergeCell ref="B108:F108"/>
    <mergeCell ref="C75:C82"/>
    <mergeCell ref="B120:F120"/>
    <mergeCell ref="B132:F132"/>
    <mergeCell ref="B142:F142"/>
    <mergeCell ref="C234:C240"/>
    <mergeCell ref="C51:C64"/>
    <mergeCell ref="C346:C348"/>
    <mergeCell ref="C339:C340"/>
    <mergeCell ref="C342:C344"/>
    <mergeCell ref="C256:C261"/>
    <mergeCell ref="C249:C254"/>
    <mergeCell ref="B269:F269"/>
    <mergeCell ref="A273:F273"/>
    <mergeCell ref="B274:F274"/>
    <mergeCell ref="A287:F287"/>
    <mergeCell ref="B288:F288"/>
    <mergeCell ref="B324:F324"/>
    <mergeCell ref="A336:F336"/>
    <mergeCell ref="B337:F337"/>
    <mergeCell ref="B341:F341"/>
    <mergeCell ref="C9:C21"/>
    <mergeCell ref="C37:C49"/>
    <mergeCell ref="C23:C35"/>
    <mergeCell ref="B8:F8"/>
    <mergeCell ref="C66:C73"/>
    <mergeCell ref="A2:F2"/>
    <mergeCell ref="A4:A5"/>
    <mergeCell ref="B4:B5"/>
    <mergeCell ref="C4:C5"/>
    <mergeCell ref="D4:D5"/>
    <mergeCell ref="F4:F5"/>
    <mergeCell ref="E4:E5"/>
    <mergeCell ref="C325:C335"/>
    <mergeCell ref="C85:C95"/>
    <mergeCell ref="C97:C107"/>
    <mergeCell ref="C143:C151"/>
    <mergeCell ref="C133:C141"/>
    <mergeCell ref="C153:C161"/>
    <mergeCell ref="C109:C119"/>
    <mergeCell ref="C275:C286"/>
    <mergeCell ref="A303:F303"/>
    <mergeCell ref="C305:C311"/>
    <mergeCell ref="C313:C323"/>
    <mergeCell ref="B304:F304"/>
    <mergeCell ref="B312:F312"/>
    <mergeCell ref="C195:C204"/>
    <mergeCell ref="C270:C272"/>
    <mergeCell ref="C263:C268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2"/>
  <dimension ref="A1:AK53"/>
  <sheetViews>
    <sheetView tabSelected="1" view="pageLayout" topLeftCell="A13" zoomScaleNormal="100" workbookViewId="0" xr3:uid="{958C4451-9541-5A59-BF78-D2F731DF1C81}">
      <selection activeCell="E21" sqref="E21"/>
    </sheetView>
  </sheetViews>
  <sheetFormatPr defaultColWidth="9.140625" defaultRowHeight="15" outlineLevelCol="1"/>
  <cols>
    <col min="1" max="1" width="7.140625" style="31" customWidth="1"/>
    <col min="2" max="2" width="35.85546875" style="30" customWidth="1"/>
    <col min="3" max="3" width="61.5703125" style="30" customWidth="1"/>
    <col min="4" max="4" width="6.7109375" style="30" customWidth="1"/>
    <col min="5" max="5" width="12" style="12" customWidth="1"/>
    <col min="6" max="6" width="12.28515625" style="59" customWidth="1" outlineLevel="1"/>
    <col min="7" max="37" width="9.140625" style="4"/>
  </cols>
  <sheetData>
    <row r="1" spans="1:37" ht="11.25" customHeight="1">
      <c r="A1" s="14"/>
      <c r="B1" s="6"/>
      <c r="C1" s="6"/>
      <c r="D1" s="6"/>
      <c r="F1" s="56"/>
    </row>
    <row r="2" spans="1:37" ht="18.75" customHeight="1">
      <c r="A2" s="163" t="s">
        <v>438</v>
      </c>
      <c r="B2" s="163"/>
      <c r="C2" s="163"/>
      <c r="D2" s="163"/>
      <c r="E2" s="163"/>
      <c r="F2" s="163"/>
    </row>
    <row r="3" spans="1:37">
      <c r="A3" s="14"/>
      <c r="B3" s="6"/>
      <c r="C3" s="6"/>
      <c r="D3" s="6"/>
      <c r="F3" s="56"/>
    </row>
    <row r="4" spans="1:37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56" t="s">
        <v>5</v>
      </c>
      <c r="F4" s="155" t="s">
        <v>6</v>
      </c>
    </row>
    <row r="5" spans="1:37" ht="55.5" customHeight="1">
      <c r="A5" s="152"/>
      <c r="B5" s="152"/>
      <c r="C5" s="152"/>
      <c r="D5" s="154"/>
      <c r="E5" s="156"/>
      <c r="F5" s="155"/>
    </row>
    <row r="6" spans="1:37" ht="23.25" customHeight="1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34">
        <v>6</v>
      </c>
    </row>
    <row r="7" spans="1:37" ht="23.25" customHeight="1">
      <c r="A7" s="161" t="s">
        <v>439</v>
      </c>
      <c r="B7" s="161"/>
      <c r="C7" s="161"/>
      <c r="D7" s="161"/>
      <c r="E7" s="161"/>
      <c r="F7" s="161"/>
    </row>
    <row r="8" spans="1:37" ht="18" customHeight="1">
      <c r="A8" s="124">
        <v>35</v>
      </c>
      <c r="B8" s="162" t="s">
        <v>440</v>
      </c>
      <c r="C8" s="162"/>
      <c r="D8" s="162"/>
      <c r="E8" s="162"/>
      <c r="F8" s="162"/>
    </row>
    <row r="9" spans="1:37" ht="36.75" customHeight="1">
      <c r="A9" s="45" t="s">
        <v>441</v>
      </c>
      <c r="B9" s="125" t="s">
        <v>442</v>
      </c>
      <c r="C9" s="125" t="s">
        <v>443</v>
      </c>
      <c r="D9" s="1" t="s">
        <v>12</v>
      </c>
      <c r="E9" s="8">
        <v>500</v>
      </c>
      <c r="F9" s="9"/>
    </row>
    <row r="10" spans="1:37" ht="50.25" customHeight="1">
      <c r="A10" s="45" t="s">
        <v>444</v>
      </c>
      <c r="B10" s="125" t="s">
        <v>445</v>
      </c>
      <c r="C10" s="147" t="s">
        <v>446</v>
      </c>
      <c r="D10" s="1" t="s">
        <v>12</v>
      </c>
      <c r="E10" s="8">
        <v>995</v>
      </c>
      <c r="F10" s="9"/>
    </row>
    <row r="11" spans="1:37" ht="39" customHeight="1">
      <c r="A11" s="45" t="s">
        <v>447</v>
      </c>
      <c r="B11" s="125" t="s">
        <v>448</v>
      </c>
      <c r="C11" s="147"/>
      <c r="D11" s="1" t="s">
        <v>12</v>
      </c>
      <c r="E11" s="8">
        <v>1100</v>
      </c>
      <c r="F11" s="9"/>
    </row>
    <row r="12" spans="1:37" ht="51.75" customHeight="1">
      <c r="A12" s="45" t="s">
        <v>449</v>
      </c>
      <c r="B12" s="125" t="s">
        <v>450</v>
      </c>
      <c r="C12" s="125" t="s">
        <v>451</v>
      </c>
      <c r="D12" s="1" t="s">
        <v>12</v>
      </c>
      <c r="E12" s="8">
        <v>900</v>
      </c>
      <c r="F12" s="9"/>
    </row>
    <row r="13" spans="1:37" ht="51.75" customHeight="1">
      <c r="A13" s="45" t="s">
        <v>452</v>
      </c>
      <c r="B13" s="125" t="s">
        <v>453</v>
      </c>
      <c r="C13" s="125" t="s">
        <v>454</v>
      </c>
      <c r="D13" s="1" t="s">
        <v>12</v>
      </c>
      <c r="E13" s="8">
        <v>240</v>
      </c>
      <c r="F13" s="9"/>
    </row>
    <row r="14" spans="1:37">
      <c r="A14" s="124">
        <v>36</v>
      </c>
      <c r="B14" s="149" t="s">
        <v>455</v>
      </c>
      <c r="C14" s="149"/>
      <c r="D14" s="149"/>
      <c r="E14" s="149"/>
      <c r="F14" s="149"/>
    </row>
    <row r="15" spans="1:37" s="47" customFormat="1">
      <c r="A15" s="46" t="s">
        <v>456</v>
      </c>
      <c r="B15" s="7" t="s">
        <v>457</v>
      </c>
      <c r="C15" s="7" t="s">
        <v>458</v>
      </c>
      <c r="D15" s="15" t="s">
        <v>459</v>
      </c>
      <c r="E15" s="52">
        <v>35</v>
      </c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7" customFormat="1" ht="25.5">
      <c r="A16" s="46" t="s">
        <v>460</v>
      </c>
      <c r="B16" s="127" t="s">
        <v>461</v>
      </c>
      <c r="C16" s="132" t="s">
        <v>462</v>
      </c>
      <c r="D16" s="1" t="s">
        <v>12</v>
      </c>
      <c r="E16" s="8">
        <v>300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7" customFormat="1" ht="25.5">
      <c r="A17" s="46" t="s">
        <v>463</v>
      </c>
      <c r="B17" s="127" t="s">
        <v>461</v>
      </c>
      <c r="C17" s="132" t="s">
        <v>464</v>
      </c>
      <c r="D17" s="1" t="s">
        <v>12</v>
      </c>
      <c r="E17" s="8">
        <v>315</v>
      </c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5.5">
      <c r="A18" s="46" t="s">
        <v>465</v>
      </c>
      <c r="B18" s="125" t="s">
        <v>466</v>
      </c>
      <c r="C18" s="147" t="s">
        <v>467</v>
      </c>
      <c r="D18" s="45" t="s">
        <v>468</v>
      </c>
      <c r="E18" s="8">
        <v>370</v>
      </c>
      <c r="F18" s="9"/>
    </row>
    <row r="19" spans="1:37" ht="25.5">
      <c r="A19" s="46" t="s">
        <v>469</v>
      </c>
      <c r="B19" s="125" t="s">
        <v>470</v>
      </c>
      <c r="C19" s="147"/>
      <c r="D19" s="45" t="s">
        <v>468</v>
      </c>
      <c r="E19" s="8">
        <v>560</v>
      </c>
      <c r="F19" s="9"/>
    </row>
    <row r="20" spans="1:37" ht="27.75" customHeight="1">
      <c r="A20" s="46" t="s">
        <v>471</v>
      </c>
      <c r="B20" s="125" t="s">
        <v>472</v>
      </c>
      <c r="C20" s="147"/>
      <c r="D20" s="45" t="s">
        <v>468</v>
      </c>
      <c r="E20" s="8">
        <v>590</v>
      </c>
      <c r="F20" s="9"/>
    </row>
    <row r="21" spans="1:37" ht="32.25" customHeight="1">
      <c r="A21" s="46" t="s">
        <v>473</v>
      </c>
      <c r="B21" s="125" t="s">
        <v>474</v>
      </c>
      <c r="C21" s="147"/>
      <c r="D21" s="45" t="s">
        <v>468</v>
      </c>
      <c r="E21" s="8">
        <v>625</v>
      </c>
      <c r="F21" s="9"/>
    </row>
    <row r="22" spans="1:37" ht="25.5">
      <c r="A22" s="46" t="s">
        <v>475</v>
      </c>
      <c r="B22" s="125" t="s">
        <v>476</v>
      </c>
      <c r="C22" s="147" t="s">
        <v>477</v>
      </c>
      <c r="D22" s="45" t="s">
        <v>468</v>
      </c>
      <c r="E22" s="8">
        <v>450</v>
      </c>
      <c r="F22" s="9"/>
    </row>
    <row r="23" spans="1:37" ht="25.5">
      <c r="A23" s="46" t="s">
        <v>478</v>
      </c>
      <c r="B23" s="125" t="s">
        <v>479</v>
      </c>
      <c r="C23" s="147"/>
      <c r="D23" s="45" t="s">
        <v>468</v>
      </c>
      <c r="E23" s="8">
        <v>575</v>
      </c>
      <c r="F23" s="9"/>
    </row>
    <row r="24" spans="1:37" ht="25.5">
      <c r="A24" s="46" t="s">
        <v>480</v>
      </c>
      <c r="B24" s="125" t="s">
        <v>481</v>
      </c>
      <c r="C24" s="147"/>
      <c r="D24" s="45" t="s">
        <v>468</v>
      </c>
      <c r="E24" s="8">
        <v>590</v>
      </c>
      <c r="F24" s="9"/>
    </row>
    <row r="25" spans="1:37" ht="25.5">
      <c r="A25" s="46" t="s">
        <v>482</v>
      </c>
      <c r="B25" s="125" t="s">
        <v>483</v>
      </c>
      <c r="C25" s="147"/>
      <c r="D25" s="45" t="s">
        <v>468</v>
      </c>
      <c r="E25" s="8">
        <v>750</v>
      </c>
      <c r="F25" s="9"/>
    </row>
    <row r="26" spans="1:37" ht="25.5">
      <c r="A26" s="46" t="s">
        <v>484</v>
      </c>
      <c r="B26" s="125" t="s">
        <v>485</v>
      </c>
      <c r="C26" s="147"/>
      <c r="D26" s="45" t="s">
        <v>468</v>
      </c>
      <c r="E26" s="8">
        <v>810</v>
      </c>
      <c r="F26" s="9"/>
    </row>
    <row r="27" spans="1:37" ht="25.5">
      <c r="A27" s="46" t="s">
        <v>486</v>
      </c>
      <c r="B27" s="125" t="s">
        <v>487</v>
      </c>
      <c r="C27" s="147"/>
      <c r="D27" s="45" t="s">
        <v>468</v>
      </c>
      <c r="E27" s="8">
        <v>1050</v>
      </c>
      <c r="F27" s="9"/>
    </row>
    <row r="28" spans="1:37" ht="25.5">
      <c r="A28" s="46" t="s">
        <v>488</v>
      </c>
      <c r="B28" s="125" t="s">
        <v>489</v>
      </c>
      <c r="C28" s="147" t="s">
        <v>490</v>
      </c>
      <c r="D28" s="45" t="s">
        <v>468</v>
      </c>
      <c r="E28" s="8">
        <v>1050</v>
      </c>
      <c r="F28" s="9"/>
    </row>
    <row r="29" spans="1:37" ht="25.5">
      <c r="A29" s="46" t="s">
        <v>491</v>
      </c>
      <c r="B29" s="125" t="s">
        <v>492</v>
      </c>
      <c r="C29" s="147"/>
      <c r="D29" s="45" t="s">
        <v>468</v>
      </c>
      <c r="E29" s="8">
        <v>1320</v>
      </c>
      <c r="F29" s="9"/>
    </row>
    <row r="30" spans="1:37" ht="25.5">
      <c r="A30" s="46" t="s">
        <v>493</v>
      </c>
      <c r="B30" s="125" t="s">
        <v>494</v>
      </c>
      <c r="C30" s="147"/>
      <c r="D30" s="45" t="s">
        <v>468</v>
      </c>
      <c r="E30" s="8">
        <v>1600</v>
      </c>
      <c r="F30" s="9"/>
    </row>
    <row r="31" spans="1:37" ht="25.5">
      <c r="A31" s="46" t="s">
        <v>495</v>
      </c>
      <c r="B31" s="125" t="s">
        <v>496</v>
      </c>
      <c r="C31" s="147"/>
      <c r="D31" s="45" t="s">
        <v>468</v>
      </c>
      <c r="E31" s="8">
        <v>1375</v>
      </c>
      <c r="F31" s="9"/>
    </row>
    <row r="32" spans="1:37" ht="25.5">
      <c r="A32" s="46" t="s">
        <v>497</v>
      </c>
      <c r="B32" s="125" t="s">
        <v>498</v>
      </c>
      <c r="C32" s="147"/>
      <c r="D32" s="45" t="s">
        <v>468</v>
      </c>
      <c r="E32" s="8">
        <v>1705</v>
      </c>
      <c r="F32" s="9"/>
    </row>
    <row r="33" spans="1:6" ht="25.5">
      <c r="A33" s="46" t="s">
        <v>499</v>
      </c>
      <c r="B33" s="125" t="s">
        <v>500</v>
      </c>
      <c r="C33" s="147"/>
      <c r="D33" s="45" t="s">
        <v>468</v>
      </c>
      <c r="E33" s="8">
        <v>1730</v>
      </c>
      <c r="F33" s="9"/>
    </row>
    <row r="34" spans="1:6" ht="25.5">
      <c r="A34" s="46" t="s">
        <v>501</v>
      </c>
      <c r="B34" s="125" t="s">
        <v>502</v>
      </c>
      <c r="C34" s="147"/>
      <c r="D34" s="45" t="s">
        <v>468</v>
      </c>
      <c r="E34" s="8">
        <v>1800</v>
      </c>
      <c r="F34" s="9"/>
    </row>
    <row r="35" spans="1:6" ht="25.5">
      <c r="A35" s="46" t="s">
        <v>503</v>
      </c>
      <c r="B35" s="125" t="s">
        <v>504</v>
      </c>
      <c r="C35" s="147"/>
      <c r="D35" s="45" t="s">
        <v>468</v>
      </c>
      <c r="E35" s="8">
        <v>2120</v>
      </c>
      <c r="F35" s="9"/>
    </row>
    <row r="36" spans="1:6" ht="25.5">
      <c r="A36" s="46" t="s">
        <v>505</v>
      </c>
      <c r="B36" s="125" t="s">
        <v>506</v>
      </c>
      <c r="C36" s="147" t="s">
        <v>507</v>
      </c>
      <c r="D36" s="45" t="s">
        <v>468</v>
      </c>
      <c r="E36" s="8">
        <v>1000</v>
      </c>
      <c r="F36" s="9"/>
    </row>
    <row r="37" spans="1:6" ht="25.5">
      <c r="A37" s="46" t="s">
        <v>508</v>
      </c>
      <c r="B37" s="125" t="s">
        <v>509</v>
      </c>
      <c r="C37" s="147"/>
      <c r="D37" s="45" t="s">
        <v>468</v>
      </c>
      <c r="E37" s="8">
        <v>1250</v>
      </c>
      <c r="F37" s="9"/>
    </row>
    <row r="38" spans="1:6" ht="25.5">
      <c r="A38" s="46" t="s">
        <v>510</v>
      </c>
      <c r="B38" s="125" t="s">
        <v>511</v>
      </c>
      <c r="C38" s="147"/>
      <c r="D38" s="45" t="s">
        <v>468</v>
      </c>
      <c r="E38" s="8">
        <v>1600</v>
      </c>
      <c r="F38" s="9"/>
    </row>
    <row r="39" spans="1:6" ht="22.5" customHeight="1">
      <c r="A39" s="46" t="s">
        <v>512</v>
      </c>
      <c r="B39" s="125" t="s">
        <v>513</v>
      </c>
      <c r="C39" s="132" t="s">
        <v>514</v>
      </c>
      <c r="D39" s="1" t="s">
        <v>12</v>
      </c>
      <c r="E39" s="8">
        <v>120</v>
      </c>
      <c r="F39" s="9"/>
    </row>
    <row r="40" spans="1:6" ht="22.5" customHeight="1">
      <c r="A40" s="46" t="s">
        <v>515</v>
      </c>
      <c r="B40" s="125" t="s">
        <v>516</v>
      </c>
      <c r="C40" s="132" t="s">
        <v>517</v>
      </c>
      <c r="D40" s="1" t="s">
        <v>12</v>
      </c>
      <c r="E40" s="8">
        <v>200</v>
      </c>
      <c r="F40" s="9"/>
    </row>
    <row r="41" spans="1:6" ht="22.5" customHeight="1">
      <c r="A41" s="46" t="s">
        <v>518</v>
      </c>
      <c r="B41" s="125" t="s">
        <v>519</v>
      </c>
      <c r="C41" s="165" t="s">
        <v>520</v>
      </c>
      <c r="D41" s="1" t="s">
        <v>12</v>
      </c>
      <c r="E41" s="8">
        <v>360</v>
      </c>
      <c r="F41" s="9"/>
    </row>
    <row r="42" spans="1:6" ht="22.5" customHeight="1">
      <c r="A42" s="46" t="s">
        <v>521</v>
      </c>
      <c r="B42" s="125" t="s">
        <v>522</v>
      </c>
      <c r="C42" s="165"/>
      <c r="D42" s="1" t="s">
        <v>12</v>
      </c>
      <c r="E42" s="8">
        <v>420</v>
      </c>
      <c r="F42" s="9"/>
    </row>
    <row r="43" spans="1:6" ht="22.5" customHeight="1">
      <c r="A43" s="46" t="s">
        <v>523</v>
      </c>
      <c r="B43" s="125" t="s">
        <v>524</v>
      </c>
      <c r="C43" s="132" t="s">
        <v>514</v>
      </c>
      <c r="D43" s="1" t="s">
        <v>12</v>
      </c>
      <c r="E43" s="8">
        <v>180</v>
      </c>
      <c r="F43" s="9"/>
    </row>
    <row r="44" spans="1:6" ht="22.5" customHeight="1">
      <c r="A44" s="46" t="s">
        <v>525</v>
      </c>
      <c r="B44" s="125" t="s">
        <v>526</v>
      </c>
      <c r="C44" s="132" t="s">
        <v>517</v>
      </c>
      <c r="D44" s="1" t="s">
        <v>12</v>
      </c>
      <c r="E44" s="8">
        <v>250</v>
      </c>
      <c r="F44" s="9"/>
    </row>
    <row r="45" spans="1:6" ht="22.5" customHeight="1">
      <c r="A45" s="46" t="s">
        <v>527</v>
      </c>
      <c r="B45" s="125" t="s">
        <v>528</v>
      </c>
      <c r="C45" s="165" t="s">
        <v>520</v>
      </c>
      <c r="D45" s="1" t="s">
        <v>12</v>
      </c>
      <c r="E45" s="8">
        <v>380</v>
      </c>
      <c r="F45" s="9"/>
    </row>
    <row r="46" spans="1:6" ht="22.5" customHeight="1">
      <c r="A46" s="46" t="s">
        <v>529</v>
      </c>
      <c r="B46" s="125" t="s">
        <v>530</v>
      </c>
      <c r="C46" s="165"/>
      <c r="D46" s="1" t="s">
        <v>12</v>
      </c>
      <c r="E46" s="8">
        <v>440</v>
      </c>
      <c r="F46" s="9"/>
    </row>
    <row r="47" spans="1:6" ht="22.5" customHeight="1">
      <c r="A47" s="46" t="s">
        <v>531</v>
      </c>
      <c r="B47" s="125" t="s">
        <v>532</v>
      </c>
      <c r="C47" s="166" t="s">
        <v>533</v>
      </c>
      <c r="D47" s="1" t="s">
        <v>12</v>
      </c>
      <c r="E47" s="8">
        <v>380</v>
      </c>
      <c r="F47" s="9"/>
    </row>
    <row r="48" spans="1:6" ht="22.5" customHeight="1">
      <c r="A48" s="46" t="s">
        <v>534</v>
      </c>
      <c r="B48" s="125" t="s">
        <v>535</v>
      </c>
      <c r="C48" s="166"/>
      <c r="D48" s="1" t="s">
        <v>12</v>
      </c>
      <c r="E48" s="8">
        <v>460</v>
      </c>
      <c r="F48" s="9"/>
    </row>
    <row r="49" spans="1:6" ht="22.5" customHeight="1">
      <c r="A49" s="46" t="s">
        <v>536</v>
      </c>
      <c r="B49" s="125" t="s">
        <v>537</v>
      </c>
      <c r="C49" s="166" t="s">
        <v>533</v>
      </c>
      <c r="D49" s="1" t="s">
        <v>12</v>
      </c>
      <c r="E49" s="8">
        <v>400</v>
      </c>
      <c r="F49" s="9"/>
    </row>
    <row r="50" spans="1:6" ht="22.5" customHeight="1">
      <c r="A50" s="46" t="s">
        <v>538</v>
      </c>
      <c r="B50" s="125" t="s">
        <v>539</v>
      </c>
      <c r="C50" s="166"/>
      <c r="D50" s="1" t="s">
        <v>12</v>
      </c>
      <c r="E50" s="8">
        <v>485</v>
      </c>
      <c r="F50" s="9"/>
    </row>
    <row r="52" spans="1:6">
      <c r="A52" s="36" t="s">
        <v>540</v>
      </c>
      <c r="B52" s="164" t="s">
        <v>541</v>
      </c>
      <c r="C52" s="164"/>
      <c r="D52" s="164"/>
      <c r="E52" s="164"/>
      <c r="F52" s="164"/>
    </row>
    <row r="53" spans="1:6">
      <c r="F53" s="60">
        <f>SUM(F9:F50)</f>
        <v>0</v>
      </c>
    </row>
  </sheetData>
  <autoFilter ref="A6:F12" xr:uid="{00000000-0009-0000-0000-000001000000}"/>
  <mergeCells count="20">
    <mergeCell ref="B52:F52"/>
    <mergeCell ref="C10:C11"/>
    <mergeCell ref="C36:C38"/>
    <mergeCell ref="C45:C46"/>
    <mergeCell ref="C41:C42"/>
    <mergeCell ref="C22:C27"/>
    <mergeCell ref="C28:C35"/>
    <mergeCell ref="C18:C21"/>
    <mergeCell ref="C47:C48"/>
    <mergeCell ref="C49:C50"/>
    <mergeCell ref="B14:F14"/>
    <mergeCell ref="A7:F7"/>
    <mergeCell ref="B8:F8"/>
    <mergeCell ref="A2:F2"/>
    <mergeCell ref="A4:A5"/>
    <mergeCell ref="B4:B5"/>
    <mergeCell ref="C4:C5"/>
    <mergeCell ref="D4:D5"/>
    <mergeCell ref="E4:E5"/>
    <mergeCell ref="F4:F5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apas3"/>
  <dimension ref="A1:F88"/>
  <sheetViews>
    <sheetView view="pageLayout" zoomScale="85" zoomScaleNormal="100" zoomScalePageLayoutView="85" workbookViewId="0" xr3:uid="{842E5F09-E766-5B8D-85AF-A39847EA96FD}">
      <selection activeCell="H85" sqref="H85"/>
    </sheetView>
  </sheetViews>
  <sheetFormatPr defaultColWidth="9.140625" defaultRowHeight="15" outlineLevelCol="1"/>
  <cols>
    <col min="1" max="1" width="6.42578125" style="31" customWidth="1"/>
    <col min="2" max="2" width="39.28515625" style="48" customWidth="1"/>
    <col min="3" max="3" width="56.140625" style="54" customWidth="1"/>
    <col min="4" max="4" width="6.7109375" style="30" customWidth="1"/>
    <col min="5" max="5" width="11.85546875" style="39" customWidth="1" outlineLevel="1"/>
    <col min="6" max="6" width="12.140625" style="37" customWidth="1"/>
  </cols>
  <sheetData>
    <row r="1" spans="1:6" ht="14.25" customHeight="1">
      <c r="A1" s="14"/>
      <c r="B1" s="33"/>
      <c r="C1" s="53"/>
      <c r="D1" s="6"/>
      <c r="E1" s="38"/>
      <c r="F1" s="35"/>
    </row>
    <row r="2" spans="1:6" ht="18.75" customHeight="1">
      <c r="A2" s="163" t="s">
        <v>542</v>
      </c>
      <c r="B2" s="163"/>
      <c r="C2" s="163"/>
      <c r="D2" s="163"/>
      <c r="E2" s="163"/>
      <c r="F2" s="163"/>
    </row>
    <row r="3" spans="1:6" ht="9" customHeight="1">
      <c r="A3" s="14"/>
      <c r="B3" s="33"/>
      <c r="C3" s="53"/>
      <c r="D3" s="6"/>
      <c r="E3" s="38"/>
      <c r="F3" s="35"/>
    </row>
    <row r="4" spans="1:6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67" t="s">
        <v>5</v>
      </c>
      <c r="F4" s="155" t="s">
        <v>6</v>
      </c>
    </row>
    <row r="5" spans="1:6" ht="55.5" customHeight="1">
      <c r="A5" s="152"/>
      <c r="B5" s="152"/>
      <c r="C5" s="152"/>
      <c r="D5" s="154"/>
      <c r="E5" s="167"/>
      <c r="F5" s="155"/>
    </row>
    <row r="6" spans="1:6" ht="15.75" customHeight="1">
      <c r="A6" s="128">
        <v>1</v>
      </c>
      <c r="B6" s="128">
        <v>2</v>
      </c>
      <c r="C6" s="128">
        <v>3</v>
      </c>
      <c r="D6" s="128">
        <v>4</v>
      </c>
      <c r="E6" s="26">
        <v>5</v>
      </c>
      <c r="F6" s="134">
        <v>6</v>
      </c>
    </row>
    <row r="7" spans="1:6" ht="19.5" customHeight="1">
      <c r="A7" s="169" t="s">
        <v>543</v>
      </c>
      <c r="B7" s="169"/>
      <c r="C7" s="169"/>
      <c r="D7" s="169"/>
      <c r="E7" s="169"/>
      <c r="F7" s="169"/>
    </row>
    <row r="8" spans="1:6" ht="17.100000000000001" customHeight="1">
      <c r="A8" s="126">
        <v>37</v>
      </c>
      <c r="B8" s="157" t="s">
        <v>544</v>
      </c>
      <c r="C8" s="157"/>
      <c r="D8" s="157"/>
      <c r="E8" s="157"/>
      <c r="F8" s="157"/>
    </row>
    <row r="9" spans="1:6" ht="17.100000000000001" customHeight="1">
      <c r="A9" s="45" t="s">
        <v>545</v>
      </c>
      <c r="B9" s="45" t="s">
        <v>546</v>
      </c>
      <c r="C9" s="165" t="s">
        <v>547</v>
      </c>
      <c r="D9" s="45" t="s">
        <v>12</v>
      </c>
      <c r="E9" s="133">
        <v>410</v>
      </c>
      <c r="F9" s="9"/>
    </row>
    <row r="10" spans="1:6" ht="17.100000000000001" customHeight="1">
      <c r="A10" s="45" t="s">
        <v>548</v>
      </c>
      <c r="B10" s="45" t="s">
        <v>549</v>
      </c>
      <c r="C10" s="165"/>
      <c r="D10" s="45" t="s">
        <v>12</v>
      </c>
      <c r="E10" s="133">
        <v>505</v>
      </c>
      <c r="F10" s="9"/>
    </row>
    <row r="11" spans="1:6" ht="17.100000000000001" customHeight="1">
      <c r="A11" s="45" t="s">
        <v>550</v>
      </c>
      <c r="B11" s="45" t="s">
        <v>551</v>
      </c>
      <c r="C11" s="165"/>
      <c r="D11" s="45" t="s">
        <v>12</v>
      </c>
      <c r="E11" s="133">
        <v>630</v>
      </c>
      <c r="F11" s="9"/>
    </row>
    <row r="12" spans="1:6" ht="17.100000000000001" customHeight="1">
      <c r="A12" s="45" t="s">
        <v>552</v>
      </c>
      <c r="B12" s="45" t="s">
        <v>553</v>
      </c>
      <c r="C12" s="165"/>
      <c r="D12" s="45" t="s">
        <v>12</v>
      </c>
      <c r="E12" s="27">
        <v>950</v>
      </c>
      <c r="F12" s="9"/>
    </row>
    <row r="13" spans="1:6" ht="17.100000000000001" customHeight="1">
      <c r="A13" s="45" t="s">
        <v>554</v>
      </c>
      <c r="B13" s="45" t="s">
        <v>555</v>
      </c>
      <c r="C13" s="165"/>
      <c r="D13" s="45" t="s">
        <v>12</v>
      </c>
      <c r="E13" s="133">
        <v>1790</v>
      </c>
      <c r="F13" s="9"/>
    </row>
    <row r="14" spans="1:6" ht="17.100000000000001" customHeight="1">
      <c r="A14" s="45" t="s">
        <v>556</v>
      </c>
      <c r="B14" s="45" t="s">
        <v>557</v>
      </c>
      <c r="C14" s="165"/>
      <c r="D14" s="45" t="s">
        <v>12</v>
      </c>
      <c r="E14" s="133">
        <v>2500</v>
      </c>
      <c r="F14" s="9"/>
    </row>
    <row r="15" spans="1:6" ht="17.100000000000001" customHeight="1">
      <c r="A15" s="45" t="s">
        <v>558</v>
      </c>
      <c r="B15" s="45" t="s">
        <v>559</v>
      </c>
      <c r="C15" s="165"/>
      <c r="D15" s="45" t="s">
        <v>12</v>
      </c>
      <c r="E15" s="133">
        <v>4200</v>
      </c>
      <c r="F15" s="9"/>
    </row>
    <row r="16" spans="1:6" ht="17.100000000000001" customHeight="1">
      <c r="A16" s="45" t="s">
        <v>560</v>
      </c>
      <c r="B16" s="45" t="s">
        <v>561</v>
      </c>
      <c r="C16" s="165"/>
      <c r="D16" s="45" t="s">
        <v>12</v>
      </c>
      <c r="E16" s="133">
        <v>6500</v>
      </c>
      <c r="F16" s="9"/>
    </row>
    <row r="17" spans="1:6" ht="17.100000000000001" customHeight="1">
      <c r="A17" s="45" t="s">
        <v>562</v>
      </c>
      <c r="B17" s="45" t="s">
        <v>563</v>
      </c>
      <c r="C17" s="165"/>
      <c r="D17" s="45" t="s">
        <v>12</v>
      </c>
      <c r="E17" s="133">
        <v>8000</v>
      </c>
      <c r="F17" s="9"/>
    </row>
    <row r="18" spans="1:6" ht="17.100000000000001" customHeight="1">
      <c r="A18" s="124">
        <v>38</v>
      </c>
      <c r="B18" s="157" t="s">
        <v>564</v>
      </c>
      <c r="C18" s="157"/>
      <c r="D18" s="157"/>
      <c r="E18" s="157"/>
      <c r="F18" s="157"/>
    </row>
    <row r="19" spans="1:6" ht="56.85" customHeight="1">
      <c r="A19" s="45" t="s">
        <v>565</v>
      </c>
      <c r="B19" s="45" t="s">
        <v>566</v>
      </c>
      <c r="C19" s="132" t="s">
        <v>567</v>
      </c>
      <c r="D19" s="45" t="s">
        <v>12</v>
      </c>
      <c r="E19" s="133">
        <v>1365</v>
      </c>
      <c r="F19" s="9"/>
    </row>
    <row r="20" spans="1:6" ht="56.85" customHeight="1">
      <c r="A20" s="45" t="s">
        <v>568</v>
      </c>
      <c r="B20" s="45" t="s">
        <v>569</v>
      </c>
      <c r="C20" s="132" t="s">
        <v>570</v>
      </c>
      <c r="D20" s="45" t="s">
        <v>12</v>
      </c>
      <c r="E20" s="133">
        <v>2200</v>
      </c>
      <c r="F20" s="9"/>
    </row>
    <row r="21" spans="1:6" ht="56.85" customHeight="1">
      <c r="A21" s="45" t="s">
        <v>571</v>
      </c>
      <c r="B21" s="45" t="s">
        <v>572</v>
      </c>
      <c r="C21" s="132" t="s">
        <v>573</v>
      </c>
      <c r="D21" s="45" t="s">
        <v>12</v>
      </c>
      <c r="E21" s="133">
        <v>360</v>
      </c>
      <c r="F21" s="9"/>
    </row>
    <row r="22" spans="1:6" ht="17.100000000000001" customHeight="1">
      <c r="A22" s="161" t="s">
        <v>574</v>
      </c>
      <c r="B22" s="161"/>
      <c r="C22" s="161"/>
      <c r="D22" s="161"/>
      <c r="E22" s="161"/>
      <c r="F22" s="161"/>
    </row>
    <row r="23" spans="1:6" ht="17.100000000000001" customHeight="1">
      <c r="A23" s="124">
        <v>39</v>
      </c>
      <c r="B23" s="149" t="s">
        <v>575</v>
      </c>
      <c r="C23" s="149"/>
      <c r="D23" s="149"/>
      <c r="E23" s="149"/>
      <c r="F23" s="149"/>
    </row>
    <row r="24" spans="1:6" ht="17.100000000000001" customHeight="1">
      <c r="A24" s="45" t="s">
        <v>576</v>
      </c>
      <c r="B24" s="1" t="s">
        <v>577</v>
      </c>
      <c r="C24" s="165" t="s">
        <v>578</v>
      </c>
      <c r="D24" s="2" t="s">
        <v>359</v>
      </c>
      <c r="E24" s="22">
        <v>74</v>
      </c>
      <c r="F24" s="40"/>
    </row>
    <row r="25" spans="1:6" ht="17.100000000000001" customHeight="1">
      <c r="A25" s="45" t="s">
        <v>579</v>
      </c>
      <c r="B25" s="1" t="s">
        <v>580</v>
      </c>
      <c r="C25" s="165"/>
      <c r="D25" s="1" t="s">
        <v>359</v>
      </c>
      <c r="E25" s="23">
        <v>75</v>
      </c>
      <c r="F25" s="40"/>
    </row>
    <row r="26" spans="1:6" ht="17.100000000000001" customHeight="1">
      <c r="A26" s="45" t="s">
        <v>581</v>
      </c>
      <c r="B26" s="1" t="s">
        <v>582</v>
      </c>
      <c r="C26" s="165"/>
      <c r="D26" s="1" t="s">
        <v>359</v>
      </c>
      <c r="E26" s="23">
        <v>76</v>
      </c>
      <c r="F26" s="40"/>
    </row>
    <row r="27" spans="1:6" ht="17.100000000000001" customHeight="1">
      <c r="A27" s="45" t="s">
        <v>583</v>
      </c>
      <c r="B27" s="1" t="s">
        <v>245</v>
      </c>
      <c r="C27" s="165"/>
      <c r="D27" s="1" t="s">
        <v>359</v>
      </c>
      <c r="E27" s="23">
        <v>79</v>
      </c>
      <c r="F27" s="40"/>
    </row>
    <row r="28" spans="1:6" ht="17.100000000000001" customHeight="1">
      <c r="A28" s="45" t="s">
        <v>584</v>
      </c>
      <c r="B28" s="1" t="s">
        <v>248</v>
      </c>
      <c r="C28" s="165"/>
      <c r="D28" s="1" t="s">
        <v>359</v>
      </c>
      <c r="E28" s="23">
        <v>81</v>
      </c>
      <c r="F28" s="40"/>
    </row>
    <row r="29" spans="1:6" ht="17.100000000000001" customHeight="1">
      <c r="A29" s="45" t="s">
        <v>585</v>
      </c>
      <c r="B29" s="1" t="s">
        <v>105</v>
      </c>
      <c r="C29" s="165"/>
      <c r="D29" s="1" t="s">
        <v>359</v>
      </c>
      <c r="E29" s="23">
        <v>108</v>
      </c>
      <c r="F29" s="40"/>
    </row>
    <row r="30" spans="1:6" ht="17.100000000000001" customHeight="1">
      <c r="A30" s="45" t="s">
        <v>586</v>
      </c>
      <c r="B30" s="1" t="s">
        <v>587</v>
      </c>
      <c r="C30" s="165"/>
      <c r="D30" s="1" t="s">
        <v>359</v>
      </c>
      <c r="E30" s="23">
        <v>144</v>
      </c>
      <c r="F30" s="40"/>
    </row>
    <row r="31" spans="1:6" ht="17.100000000000001" customHeight="1">
      <c r="A31" s="124">
        <v>40</v>
      </c>
      <c r="B31" s="149" t="s">
        <v>588</v>
      </c>
      <c r="C31" s="149"/>
      <c r="D31" s="149"/>
      <c r="E31" s="149"/>
      <c r="F31" s="149"/>
    </row>
    <row r="32" spans="1:6" ht="17.100000000000001" customHeight="1">
      <c r="A32" s="45" t="s">
        <v>589</v>
      </c>
      <c r="B32" s="1" t="s">
        <v>577</v>
      </c>
      <c r="C32" s="165" t="s">
        <v>590</v>
      </c>
      <c r="D32" s="1" t="s">
        <v>12</v>
      </c>
      <c r="E32" s="23">
        <v>250</v>
      </c>
      <c r="F32" s="40"/>
    </row>
    <row r="33" spans="1:6" ht="17.100000000000001" customHeight="1">
      <c r="A33" s="45" t="s">
        <v>591</v>
      </c>
      <c r="B33" s="1" t="s">
        <v>580</v>
      </c>
      <c r="C33" s="165"/>
      <c r="D33" s="1" t="s">
        <v>12</v>
      </c>
      <c r="E33" s="23">
        <v>269</v>
      </c>
      <c r="F33" s="40"/>
    </row>
    <row r="34" spans="1:6" ht="17.100000000000001" customHeight="1">
      <c r="A34" s="45" t="s">
        <v>592</v>
      </c>
      <c r="B34" s="1" t="s">
        <v>582</v>
      </c>
      <c r="C34" s="165"/>
      <c r="D34" s="1" t="s">
        <v>12</v>
      </c>
      <c r="E34" s="23">
        <v>279</v>
      </c>
      <c r="F34" s="40"/>
    </row>
    <row r="35" spans="1:6" ht="17.100000000000001" customHeight="1">
      <c r="A35" s="45" t="s">
        <v>593</v>
      </c>
      <c r="B35" s="1" t="s">
        <v>245</v>
      </c>
      <c r="C35" s="165"/>
      <c r="D35" s="1" t="s">
        <v>12</v>
      </c>
      <c r="E35" s="23">
        <v>320</v>
      </c>
      <c r="F35" s="40"/>
    </row>
    <row r="36" spans="1:6" ht="17.100000000000001" customHeight="1">
      <c r="A36" s="45" t="s">
        <v>594</v>
      </c>
      <c r="B36" s="1" t="s">
        <v>248</v>
      </c>
      <c r="C36" s="165"/>
      <c r="D36" s="1" t="s">
        <v>12</v>
      </c>
      <c r="E36" s="23">
        <v>341</v>
      </c>
      <c r="F36" s="40"/>
    </row>
    <row r="37" spans="1:6" ht="17.100000000000001" customHeight="1">
      <c r="A37" s="45" t="s">
        <v>595</v>
      </c>
      <c r="B37" s="1" t="s">
        <v>105</v>
      </c>
      <c r="C37" s="165"/>
      <c r="D37" s="1" t="s">
        <v>12</v>
      </c>
      <c r="E37" s="23">
        <v>380</v>
      </c>
      <c r="F37" s="40"/>
    </row>
    <row r="38" spans="1:6" ht="17.100000000000001" customHeight="1">
      <c r="A38" s="124">
        <v>41</v>
      </c>
      <c r="B38" s="172" t="s">
        <v>596</v>
      </c>
      <c r="C38" s="173"/>
      <c r="D38" s="173"/>
      <c r="E38" s="173"/>
      <c r="F38" s="174"/>
    </row>
    <row r="39" spans="1:6" ht="28.5" customHeight="1">
      <c r="A39" s="45" t="s">
        <v>597</v>
      </c>
      <c r="B39" s="1" t="s">
        <v>10</v>
      </c>
      <c r="C39" s="165" t="s">
        <v>598</v>
      </c>
      <c r="D39" s="1" t="s">
        <v>12</v>
      </c>
      <c r="E39" s="23">
        <v>450</v>
      </c>
      <c r="F39" s="9"/>
    </row>
    <row r="40" spans="1:6" ht="30" customHeight="1">
      <c r="A40" s="45" t="s">
        <v>599</v>
      </c>
      <c r="B40" s="1" t="s">
        <v>14</v>
      </c>
      <c r="C40" s="165"/>
      <c r="D40" s="1" t="s">
        <v>12</v>
      </c>
      <c r="E40" s="23">
        <v>500</v>
      </c>
      <c r="F40" s="9"/>
    </row>
    <row r="41" spans="1:6" ht="17.100000000000001" customHeight="1">
      <c r="A41" s="45" t="s">
        <v>600</v>
      </c>
      <c r="B41" s="16" t="s">
        <v>601</v>
      </c>
      <c r="C41" s="171" t="s">
        <v>602</v>
      </c>
      <c r="D41" s="1" t="s">
        <v>12</v>
      </c>
      <c r="E41" s="23">
        <v>194</v>
      </c>
      <c r="F41" s="9"/>
    </row>
    <row r="42" spans="1:6" ht="17.100000000000001" customHeight="1">
      <c r="A42" s="45" t="s">
        <v>603</v>
      </c>
      <c r="B42" s="16" t="s">
        <v>604</v>
      </c>
      <c r="C42" s="171"/>
      <c r="D42" s="1" t="s">
        <v>12</v>
      </c>
      <c r="E42" s="23">
        <v>274</v>
      </c>
      <c r="F42" s="9"/>
    </row>
    <row r="43" spans="1:6" ht="17.100000000000001" customHeight="1">
      <c r="A43" s="45" t="s">
        <v>605</v>
      </c>
      <c r="B43" s="16" t="s">
        <v>606</v>
      </c>
      <c r="C43" s="171"/>
      <c r="D43" s="1" t="s">
        <v>12</v>
      </c>
      <c r="E43" s="23">
        <v>330</v>
      </c>
      <c r="F43" s="9"/>
    </row>
    <row r="44" spans="1:6" ht="17.100000000000001" customHeight="1">
      <c r="A44" s="45" t="s">
        <v>607</v>
      </c>
      <c r="B44" s="16" t="s">
        <v>608</v>
      </c>
      <c r="C44" s="171"/>
      <c r="D44" s="1" t="s">
        <v>12</v>
      </c>
      <c r="E44" s="23">
        <v>458</v>
      </c>
      <c r="F44" s="9"/>
    </row>
    <row r="45" spans="1:6" ht="17.100000000000001" customHeight="1">
      <c r="A45" s="45" t="s">
        <v>609</v>
      </c>
      <c r="B45" s="16" t="s">
        <v>610</v>
      </c>
      <c r="C45" s="171"/>
      <c r="D45" s="1" t="s">
        <v>12</v>
      </c>
      <c r="E45" s="23">
        <v>738</v>
      </c>
      <c r="F45" s="9"/>
    </row>
    <row r="46" spans="1:6" ht="17.100000000000001" customHeight="1">
      <c r="A46" s="126">
        <v>42</v>
      </c>
      <c r="B46" s="149" t="s">
        <v>611</v>
      </c>
      <c r="C46" s="149"/>
      <c r="D46" s="149"/>
      <c r="E46" s="149"/>
      <c r="F46" s="149"/>
    </row>
    <row r="47" spans="1:6" ht="17.100000000000001" customHeight="1">
      <c r="A47" s="45" t="s">
        <v>612</v>
      </c>
      <c r="B47" s="1" t="s">
        <v>577</v>
      </c>
      <c r="C47" s="165" t="s">
        <v>613</v>
      </c>
      <c r="D47" s="1" t="s">
        <v>12</v>
      </c>
      <c r="E47" s="23">
        <v>77</v>
      </c>
      <c r="F47" s="9"/>
    </row>
    <row r="48" spans="1:6" ht="17.100000000000001" customHeight="1">
      <c r="A48" s="45" t="s">
        <v>614</v>
      </c>
      <c r="B48" s="1" t="s">
        <v>580</v>
      </c>
      <c r="C48" s="165"/>
      <c r="D48" s="1" t="s">
        <v>12</v>
      </c>
      <c r="E48" s="23">
        <v>93</v>
      </c>
      <c r="F48" s="9"/>
    </row>
    <row r="49" spans="1:6" ht="17.100000000000001" customHeight="1">
      <c r="A49" s="45" t="s">
        <v>615</v>
      </c>
      <c r="B49" s="1" t="s">
        <v>582</v>
      </c>
      <c r="C49" s="165"/>
      <c r="D49" s="1" t="s">
        <v>12</v>
      </c>
      <c r="E49" s="23">
        <v>116</v>
      </c>
      <c r="F49" s="9"/>
    </row>
    <row r="50" spans="1:6" ht="17.100000000000001" customHeight="1">
      <c r="A50" s="45" t="s">
        <v>616</v>
      </c>
      <c r="B50" s="1" t="s">
        <v>245</v>
      </c>
      <c r="C50" s="165"/>
      <c r="D50" s="1" t="s">
        <v>12</v>
      </c>
      <c r="E50" s="23">
        <v>125</v>
      </c>
      <c r="F50" s="9"/>
    </row>
    <row r="51" spans="1:6" ht="33.950000000000003" customHeight="1">
      <c r="A51" s="45" t="s">
        <v>617</v>
      </c>
      <c r="B51" s="45" t="s">
        <v>618</v>
      </c>
      <c r="C51" s="132" t="s">
        <v>619</v>
      </c>
      <c r="D51" s="1" t="s">
        <v>620</v>
      </c>
      <c r="E51" s="23">
        <v>35</v>
      </c>
      <c r="F51" s="9"/>
    </row>
    <row r="52" spans="1:6" ht="33.950000000000003" customHeight="1">
      <c r="A52" s="45" t="s">
        <v>621</v>
      </c>
      <c r="B52" s="45" t="s">
        <v>622</v>
      </c>
      <c r="C52" s="132" t="s">
        <v>623</v>
      </c>
      <c r="D52" s="1" t="s">
        <v>620</v>
      </c>
      <c r="E52" s="23">
        <v>25</v>
      </c>
      <c r="F52" s="9"/>
    </row>
    <row r="53" spans="1:6" ht="17.100000000000001" customHeight="1">
      <c r="A53" s="161" t="s">
        <v>624</v>
      </c>
      <c r="B53" s="161"/>
      <c r="C53" s="161"/>
      <c r="D53" s="161"/>
      <c r="E53" s="161"/>
      <c r="F53" s="161"/>
    </row>
    <row r="54" spans="1:6" ht="17.100000000000001" customHeight="1">
      <c r="A54" s="126">
        <v>43</v>
      </c>
      <c r="B54" s="149" t="s">
        <v>625</v>
      </c>
      <c r="C54" s="149"/>
      <c r="D54" s="149"/>
      <c r="E54" s="149"/>
      <c r="F54" s="149"/>
    </row>
    <row r="55" spans="1:6" ht="17.100000000000001" customHeight="1">
      <c r="A55" s="45" t="s">
        <v>626</v>
      </c>
      <c r="B55" s="1" t="s">
        <v>105</v>
      </c>
      <c r="C55" s="165" t="s">
        <v>627</v>
      </c>
      <c r="D55" s="1" t="s">
        <v>12</v>
      </c>
      <c r="E55" s="23">
        <v>120</v>
      </c>
      <c r="F55" s="40"/>
    </row>
    <row r="56" spans="1:6" ht="17.100000000000001" customHeight="1">
      <c r="A56" s="45" t="s">
        <v>628</v>
      </c>
      <c r="B56" s="1" t="s">
        <v>108</v>
      </c>
      <c r="C56" s="165"/>
      <c r="D56" s="1" t="s">
        <v>12</v>
      </c>
      <c r="E56" s="23">
        <v>145</v>
      </c>
      <c r="F56" s="40"/>
    </row>
    <row r="57" spans="1:6" ht="17.100000000000001" customHeight="1">
      <c r="A57" s="45" t="s">
        <v>629</v>
      </c>
      <c r="B57" s="1" t="s">
        <v>10</v>
      </c>
      <c r="C57" s="165"/>
      <c r="D57" s="1" t="s">
        <v>12</v>
      </c>
      <c r="E57" s="23">
        <v>168</v>
      </c>
      <c r="F57" s="40"/>
    </row>
    <row r="58" spans="1:6" ht="17.100000000000001" customHeight="1">
      <c r="A58" s="45" t="s">
        <v>630</v>
      </c>
      <c r="B58" s="1" t="s">
        <v>14</v>
      </c>
      <c r="C58" s="165"/>
      <c r="D58" s="1" t="s">
        <v>12</v>
      </c>
      <c r="E58" s="23">
        <v>285</v>
      </c>
      <c r="F58" s="40"/>
    </row>
    <row r="59" spans="1:6" ht="17.100000000000001" customHeight="1">
      <c r="A59" s="45" t="s">
        <v>631</v>
      </c>
      <c r="B59" s="1" t="s">
        <v>18</v>
      </c>
      <c r="C59" s="165"/>
      <c r="D59" s="1" t="s">
        <v>12</v>
      </c>
      <c r="E59" s="23">
        <v>385</v>
      </c>
      <c r="F59" s="40"/>
    </row>
    <row r="60" spans="1:6" ht="17.100000000000001" customHeight="1">
      <c r="A60" s="45" t="s">
        <v>632</v>
      </c>
      <c r="B60" s="1" t="s">
        <v>20</v>
      </c>
      <c r="C60" s="165"/>
      <c r="D60" s="1" t="s">
        <v>12</v>
      </c>
      <c r="E60" s="23">
        <v>485</v>
      </c>
      <c r="F60" s="40"/>
    </row>
    <row r="61" spans="1:6" ht="17.100000000000001" customHeight="1">
      <c r="A61" s="45" t="s">
        <v>633</v>
      </c>
      <c r="B61" s="1" t="s">
        <v>22</v>
      </c>
      <c r="C61" s="165"/>
      <c r="D61" s="1" t="s">
        <v>12</v>
      </c>
      <c r="E61" s="23">
        <v>625</v>
      </c>
      <c r="F61" s="40"/>
    </row>
    <row r="62" spans="1:6" ht="17.100000000000001" customHeight="1">
      <c r="A62" s="45" t="s">
        <v>634</v>
      </c>
      <c r="B62" s="1" t="s">
        <v>24</v>
      </c>
      <c r="C62" s="165"/>
      <c r="D62" s="1" t="s">
        <v>12</v>
      </c>
      <c r="E62" s="23">
        <v>700</v>
      </c>
      <c r="F62" s="40"/>
    </row>
    <row r="63" spans="1:6" ht="17.100000000000001" customHeight="1">
      <c r="A63" s="45" t="s">
        <v>635</v>
      </c>
      <c r="B63" s="1" t="s">
        <v>636</v>
      </c>
      <c r="C63" s="165"/>
      <c r="D63" s="1" t="s">
        <v>12</v>
      </c>
      <c r="E63" s="23">
        <v>1200</v>
      </c>
      <c r="F63" s="40"/>
    </row>
    <row r="64" spans="1:6" ht="17.100000000000001" customHeight="1">
      <c r="A64" s="45" t="s">
        <v>637</v>
      </c>
      <c r="B64" s="1" t="s">
        <v>76</v>
      </c>
      <c r="C64" s="165"/>
      <c r="D64" s="1" t="s">
        <v>12</v>
      </c>
      <c r="E64" s="23">
        <v>1370</v>
      </c>
      <c r="F64" s="40"/>
    </row>
    <row r="65" spans="1:6" ht="17.100000000000001" customHeight="1">
      <c r="A65" s="159" t="s">
        <v>638</v>
      </c>
      <c r="B65" s="159"/>
      <c r="C65" s="159"/>
      <c r="D65" s="159"/>
      <c r="E65" s="159"/>
      <c r="F65" s="159"/>
    </row>
    <row r="66" spans="1:6" ht="17.100000000000001" customHeight="1">
      <c r="A66" s="126">
        <v>44</v>
      </c>
      <c r="B66" s="149" t="s">
        <v>639</v>
      </c>
      <c r="C66" s="149"/>
      <c r="D66" s="149"/>
      <c r="E66" s="149"/>
      <c r="F66" s="149"/>
    </row>
    <row r="67" spans="1:6" ht="17.100000000000001" customHeight="1">
      <c r="A67" s="45" t="s">
        <v>640</v>
      </c>
      <c r="B67" s="1" t="s">
        <v>105</v>
      </c>
      <c r="C67" s="170" t="s">
        <v>641</v>
      </c>
      <c r="D67" s="1" t="s">
        <v>12</v>
      </c>
      <c r="E67" s="23">
        <v>50</v>
      </c>
      <c r="F67" s="40"/>
    </row>
    <row r="68" spans="1:6" ht="17.100000000000001" customHeight="1">
      <c r="A68" s="45" t="s">
        <v>642</v>
      </c>
      <c r="B68" s="1" t="s">
        <v>108</v>
      </c>
      <c r="C68" s="170"/>
      <c r="D68" s="1" t="s">
        <v>12</v>
      </c>
      <c r="E68" s="23">
        <v>80</v>
      </c>
      <c r="F68" s="40"/>
    </row>
    <row r="69" spans="1:6" ht="17.100000000000001" customHeight="1">
      <c r="A69" s="45" t="s">
        <v>643</v>
      </c>
      <c r="B69" s="1" t="s">
        <v>14</v>
      </c>
      <c r="C69" s="170"/>
      <c r="D69" s="1" t="s">
        <v>12</v>
      </c>
      <c r="E69" s="23">
        <v>120</v>
      </c>
      <c r="F69" s="40"/>
    </row>
    <row r="70" spans="1:6" ht="17.100000000000001" customHeight="1">
      <c r="A70" s="45" t="s">
        <v>644</v>
      </c>
      <c r="B70" s="1" t="s">
        <v>18</v>
      </c>
      <c r="C70" s="170"/>
      <c r="D70" s="1" t="s">
        <v>12</v>
      </c>
      <c r="E70" s="23">
        <v>160</v>
      </c>
      <c r="F70" s="40"/>
    </row>
    <row r="71" spans="1:6" ht="17.100000000000001" customHeight="1">
      <c r="A71" s="45" t="s">
        <v>645</v>
      </c>
      <c r="B71" s="1" t="s">
        <v>20</v>
      </c>
      <c r="C71" s="170"/>
      <c r="D71" s="1" t="s">
        <v>12</v>
      </c>
      <c r="E71" s="23">
        <v>225</v>
      </c>
      <c r="F71" s="40"/>
    </row>
    <row r="72" spans="1:6" ht="17.100000000000001" customHeight="1">
      <c r="A72" s="45" t="s">
        <v>646</v>
      </c>
      <c r="B72" s="1" t="s">
        <v>22</v>
      </c>
      <c r="C72" s="170"/>
      <c r="D72" s="1" t="s">
        <v>12</v>
      </c>
      <c r="E72" s="23">
        <v>265</v>
      </c>
      <c r="F72" s="40"/>
    </row>
    <row r="73" spans="1:6" ht="17.100000000000001" customHeight="1">
      <c r="A73" s="45" t="s">
        <v>647</v>
      </c>
      <c r="B73" s="1" t="s">
        <v>24</v>
      </c>
      <c r="C73" s="170"/>
      <c r="D73" s="1" t="s">
        <v>12</v>
      </c>
      <c r="E73" s="23">
        <v>325</v>
      </c>
      <c r="F73" s="40"/>
    </row>
    <row r="74" spans="1:6" ht="17.100000000000001" customHeight="1">
      <c r="A74" s="126">
        <v>45</v>
      </c>
      <c r="B74" s="149" t="s">
        <v>648</v>
      </c>
      <c r="C74" s="149"/>
      <c r="D74" s="149"/>
      <c r="E74" s="149"/>
      <c r="F74" s="149"/>
    </row>
    <row r="75" spans="1:6" ht="17.100000000000001" customHeight="1">
      <c r="A75" s="45" t="s">
        <v>649</v>
      </c>
      <c r="B75" s="1" t="s">
        <v>245</v>
      </c>
      <c r="C75" s="165" t="s">
        <v>650</v>
      </c>
      <c r="D75" s="1" t="s">
        <v>12</v>
      </c>
      <c r="E75" s="23">
        <v>25</v>
      </c>
      <c r="F75" s="40"/>
    </row>
    <row r="76" spans="1:6" ht="17.100000000000001" customHeight="1">
      <c r="A76" s="45" t="s">
        <v>651</v>
      </c>
      <c r="B76" s="1" t="s">
        <v>248</v>
      </c>
      <c r="C76" s="165"/>
      <c r="D76" s="1" t="s">
        <v>12</v>
      </c>
      <c r="E76" s="23">
        <v>37</v>
      </c>
      <c r="F76" s="40"/>
    </row>
    <row r="77" spans="1:6" ht="17.100000000000001" customHeight="1">
      <c r="A77" s="45" t="s">
        <v>652</v>
      </c>
      <c r="B77" s="1" t="s">
        <v>105</v>
      </c>
      <c r="C77" s="165"/>
      <c r="D77" s="1" t="s">
        <v>12</v>
      </c>
      <c r="E77" s="23">
        <v>51</v>
      </c>
      <c r="F77" s="40"/>
    </row>
    <row r="78" spans="1:6" ht="17.100000000000001" customHeight="1">
      <c r="A78" s="45" t="s">
        <v>653</v>
      </c>
      <c r="B78" s="1" t="s">
        <v>251</v>
      </c>
      <c r="C78" s="165"/>
      <c r="D78" s="1" t="s">
        <v>12</v>
      </c>
      <c r="E78" s="23">
        <v>65</v>
      </c>
      <c r="F78" s="40"/>
    </row>
    <row r="79" spans="1:6" ht="17.100000000000001" customHeight="1">
      <c r="A79" s="45" t="s">
        <v>654</v>
      </c>
      <c r="B79" s="1" t="s">
        <v>253</v>
      </c>
      <c r="C79" s="165"/>
      <c r="D79" s="2" t="s">
        <v>12</v>
      </c>
      <c r="E79" s="22">
        <v>123</v>
      </c>
      <c r="F79" s="40"/>
    </row>
    <row r="80" spans="1:6" ht="17.100000000000001" customHeight="1">
      <c r="A80" s="45" t="s">
        <v>655</v>
      </c>
      <c r="B80" s="1" t="s">
        <v>255</v>
      </c>
      <c r="C80" s="165"/>
      <c r="D80" s="2" t="s">
        <v>12</v>
      </c>
      <c r="E80" s="22">
        <v>200</v>
      </c>
      <c r="F80" s="40"/>
    </row>
    <row r="81" spans="1:6" ht="17.100000000000001" customHeight="1">
      <c r="A81" s="45" t="s">
        <v>656</v>
      </c>
      <c r="B81" s="1" t="s">
        <v>20</v>
      </c>
      <c r="C81" s="165"/>
      <c r="D81" s="2" t="s">
        <v>12</v>
      </c>
      <c r="E81" s="22">
        <v>250</v>
      </c>
      <c r="F81" s="40"/>
    </row>
    <row r="82" spans="1:6" ht="17.100000000000001" customHeight="1">
      <c r="A82" s="126">
        <v>46</v>
      </c>
      <c r="B82" s="149" t="s">
        <v>657</v>
      </c>
      <c r="C82" s="149"/>
      <c r="D82" s="149"/>
      <c r="E82" s="149"/>
      <c r="F82" s="149"/>
    </row>
    <row r="83" spans="1:6" ht="17.100000000000001" customHeight="1">
      <c r="A83" s="1" t="s">
        <v>658</v>
      </c>
      <c r="B83" s="45" t="s">
        <v>105</v>
      </c>
      <c r="C83" s="168" t="s">
        <v>659</v>
      </c>
      <c r="D83" s="45" t="s">
        <v>12</v>
      </c>
      <c r="E83" s="133">
        <v>272</v>
      </c>
      <c r="F83" s="40"/>
    </row>
    <row r="84" spans="1:6" ht="17.100000000000001" customHeight="1">
      <c r="A84" s="1" t="s">
        <v>660</v>
      </c>
      <c r="B84" s="45" t="s">
        <v>14</v>
      </c>
      <c r="C84" s="168"/>
      <c r="D84" s="45" t="s">
        <v>12</v>
      </c>
      <c r="E84" s="133">
        <v>375</v>
      </c>
      <c r="F84" s="40"/>
    </row>
    <row r="85" spans="1:6" ht="17.100000000000001" customHeight="1">
      <c r="A85" s="1" t="s">
        <v>661</v>
      </c>
      <c r="B85" s="45" t="s">
        <v>18</v>
      </c>
      <c r="C85" s="168"/>
      <c r="D85" s="45" t="s">
        <v>12</v>
      </c>
      <c r="E85" s="133">
        <v>431</v>
      </c>
      <c r="F85" s="40"/>
    </row>
    <row r="86" spans="1:6" ht="17.100000000000001" customHeight="1">
      <c r="A86" s="1" t="s">
        <v>662</v>
      </c>
      <c r="B86" s="45" t="s">
        <v>20</v>
      </c>
      <c r="C86" s="168"/>
      <c r="D86" s="45" t="s">
        <v>12</v>
      </c>
      <c r="E86" s="133">
        <v>497</v>
      </c>
      <c r="F86" s="40"/>
    </row>
    <row r="87" spans="1:6" ht="17.100000000000001" customHeight="1">
      <c r="A87" s="1" t="s">
        <v>663</v>
      </c>
      <c r="B87" s="45" t="s">
        <v>22</v>
      </c>
      <c r="C87" s="168"/>
      <c r="D87" s="45" t="s">
        <v>12</v>
      </c>
      <c r="E87" s="133">
        <v>535</v>
      </c>
      <c r="F87" s="40"/>
    </row>
    <row r="88" spans="1:6" ht="17.100000000000001" customHeight="1">
      <c r="A88" s="1" t="s">
        <v>664</v>
      </c>
      <c r="B88" s="45" t="s">
        <v>24</v>
      </c>
      <c r="C88" s="168"/>
      <c r="D88" s="45" t="s">
        <v>12</v>
      </c>
      <c r="E88" s="133">
        <v>546</v>
      </c>
      <c r="F88" s="40"/>
    </row>
  </sheetData>
  <autoFilter ref="A6:F6" xr:uid="{00000000-0009-0000-0000-000002000000}"/>
  <mergeCells count="31">
    <mergeCell ref="A65:F65"/>
    <mergeCell ref="B66:F66"/>
    <mergeCell ref="B74:F74"/>
    <mergeCell ref="B82:F82"/>
    <mergeCell ref="B38:F38"/>
    <mergeCell ref="B46:F46"/>
    <mergeCell ref="A53:F53"/>
    <mergeCell ref="B54:F54"/>
    <mergeCell ref="C83:C88"/>
    <mergeCell ref="A7:F7"/>
    <mergeCell ref="B8:F8"/>
    <mergeCell ref="C67:C73"/>
    <mergeCell ref="C24:C30"/>
    <mergeCell ref="C32:C37"/>
    <mergeCell ref="C47:C50"/>
    <mergeCell ref="C55:C64"/>
    <mergeCell ref="C9:C17"/>
    <mergeCell ref="C39:C40"/>
    <mergeCell ref="C41:C45"/>
    <mergeCell ref="B31:F31"/>
    <mergeCell ref="B18:F18"/>
    <mergeCell ref="A22:F22"/>
    <mergeCell ref="C75:C81"/>
    <mergeCell ref="B23:F23"/>
    <mergeCell ref="A2:F2"/>
    <mergeCell ref="A4:A5"/>
    <mergeCell ref="B4:B5"/>
    <mergeCell ref="C4:C5"/>
    <mergeCell ref="D4:D5"/>
    <mergeCell ref="F4:F5"/>
    <mergeCell ref="E4:E5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apas5"/>
  <dimension ref="A1:F59"/>
  <sheetViews>
    <sheetView view="pageLayout" topLeftCell="A63" zoomScale="90" zoomScaleNormal="100" zoomScalePageLayoutView="90" workbookViewId="0" xr3:uid="{51F8DEE0-4D01-5F28-A812-FC0BD7CAC4A5}">
      <selection activeCell="H55" sqref="H55"/>
    </sheetView>
  </sheetViews>
  <sheetFormatPr defaultColWidth="9.140625" defaultRowHeight="15"/>
  <cols>
    <col min="1" max="1" width="5.42578125" style="31" customWidth="1"/>
    <col min="2" max="2" width="34.5703125" style="30" customWidth="1"/>
    <col min="3" max="3" width="59.140625" style="44" customWidth="1"/>
    <col min="4" max="4" width="10.42578125" style="30" customWidth="1"/>
    <col min="5" max="5" width="11.85546875" style="12" customWidth="1"/>
    <col min="6" max="6" width="13" style="37" customWidth="1"/>
  </cols>
  <sheetData>
    <row r="1" spans="1:6" ht="18.75" customHeight="1">
      <c r="A1" s="163" t="s">
        <v>665</v>
      </c>
      <c r="B1" s="163"/>
      <c r="C1" s="163"/>
      <c r="D1" s="163"/>
      <c r="E1" s="163"/>
      <c r="F1" s="163"/>
    </row>
    <row r="2" spans="1:6">
      <c r="A2" s="14"/>
      <c r="B2" s="6"/>
      <c r="C2" s="32"/>
      <c r="D2" s="6"/>
    </row>
    <row r="3" spans="1:6" ht="18" customHeight="1">
      <c r="A3" s="152" t="s">
        <v>1</v>
      </c>
      <c r="B3" s="152" t="s">
        <v>2</v>
      </c>
      <c r="C3" s="153" t="s">
        <v>3</v>
      </c>
      <c r="D3" s="152" t="s">
        <v>4</v>
      </c>
      <c r="E3" s="156" t="s">
        <v>5</v>
      </c>
      <c r="F3" s="175" t="s">
        <v>6</v>
      </c>
    </row>
    <row r="4" spans="1:6" ht="42.75" customHeight="1">
      <c r="A4" s="152"/>
      <c r="B4" s="152"/>
      <c r="C4" s="153"/>
      <c r="D4" s="152"/>
      <c r="E4" s="156"/>
      <c r="F4" s="175"/>
    </row>
    <row r="5" spans="1:6" ht="15.75" customHeight="1">
      <c r="A5" s="128">
        <v>1</v>
      </c>
      <c r="B5" s="128">
        <v>2</v>
      </c>
      <c r="C5" s="129">
        <v>3</v>
      </c>
      <c r="D5" s="128">
        <v>4</v>
      </c>
      <c r="E5" s="134">
        <v>5</v>
      </c>
      <c r="F5" s="134">
        <v>6</v>
      </c>
    </row>
    <row r="6" spans="1:6">
      <c r="A6" s="161" t="s">
        <v>666</v>
      </c>
      <c r="B6" s="161"/>
      <c r="C6" s="161"/>
      <c r="D6" s="161"/>
      <c r="E6" s="161"/>
      <c r="F6" s="161"/>
    </row>
    <row r="7" spans="1:6" ht="33.950000000000003" customHeight="1">
      <c r="A7" s="124">
        <v>47</v>
      </c>
      <c r="B7" s="149" t="s">
        <v>667</v>
      </c>
      <c r="C7" s="149"/>
      <c r="D7" s="149"/>
      <c r="E7" s="149"/>
      <c r="F7" s="149"/>
    </row>
    <row r="8" spans="1:6" ht="33.950000000000003" customHeight="1">
      <c r="A8" s="45" t="s">
        <v>668</v>
      </c>
      <c r="B8" s="125" t="s">
        <v>669</v>
      </c>
      <c r="C8" s="28"/>
      <c r="D8" s="45" t="s">
        <v>620</v>
      </c>
      <c r="E8" s="24">
        <v>20</v>
      </c>
      <c r="F8" s="41"/>
    </row>
    <row r="9" spans="1:6" ht="33.950000000000003" customHeight="1">
      <c r="A9" s="45" t="s">
        <v>670</v>
      </c>
      <c r="B9" s="125" t="s">
        <v>671</v>
      </c>
      <c r="C9" s="28"/>
      <c r="D9" s="45" t="s">
        <v>620</v>
      </c>
      <c r="E9" s="24">
        <v>18</v>
      </c>
      <c r="F9" s="41"/>
    </row>
    <row r="10" spans="1:6" ht="33.950000000000003" customHeight="1">
      <c r="A10" s="45" t="s">
        <v>672</v>
      </c>
      <c r="B10" s="125" t="s">
        <v>673</v>
      </c>
      <c r="C10" s="28"/>
      <c r="D10" s="45" t="s">
        <v>620</v>
      </c>
      <c r="E10" s="24">
        <v>12</v>
      </c>
      <c r="F10" s="41"/>
    </row>
    <row r="11" spans="1:6" ht="33.950000000000003" customHeight="1">
      <c r="A11" s="45" t="s">
        <v>674</v>
      </c>
      <c r="B11" s="125" t="s">
        <v>675</v>
      </c>
      <c r="C11" s="28"/>
      <c r="D11" s="45" t="s">
        <v>620</v>
      </c>
      <c r="E11" s="24">
        <v>9.25</v>
      </c>
      <c r="F11" s="41"/>
    </row>
    <row r="12" spans="1:6" ht="33.950000000000003" customHeight="1">
      <c r="A12" s="45" t="s">
        <v>676</v>
      </c>
      <c r="B12" s="125" t="s">
        <v>677</v>
      </c>
      <c r="C12" s="146" t="s">
        <v>678</v>
      </c>
      <c r="D12" s="45" t="s">
        <v>620</v>
      </c>
      <c r="E12" s="24">
        <v>85</v>
      </c>
      <c r="F12" s="41"/>
    </row>
    <row r="13" spans="1:6" ht="33.950000000000003" customHeight="1">
      <c r="A13" s="45" t="s">
        <v>679</v>
      </c>
      <c r="B13" s="125" t="s">
        <v>680</v>
      </c>
      <c r="C13" s="146"/>
      <c r="D13" s="45" t="s">
        <v>620</v>
      </c>
      <c r="E13" s="24">
        <v>65</v>
      </c>
      <c r="F13" s="41"/>
    </row>
    <row r="14" spans="1:6" ht="33.950000000000003" customHeight="1">
      <c r="A14" s="45" t="s">
        <v>681</v>
      </c>
      <c r="B14" s="125" t="s">
        <v>682</v>
      </c>
      <c r="C14" s="146"/>
      <c r="D14" s="45" t="s">
        <v>620</v>
      </c>
      <c r="E14" s="24">
        <v>42</v>
      </c>
      <c r="F14" s="41"/>
    </row>
    <row r="15" spans="1:6" ht="33.950000000000003" customHeight="1">
      <c r="A15" s="45" t="s">
        <v>683</v>
      </c>
      <c r="B15" s="125" t="s">
        <v>684</v>
      </c>
      <c r="C15" s="146"/>
      <c r="D15" s="45" t="s">
        <v>620</v>
      </c>
      <c r="E15" s="24">
        <v>36</v>
      </c>
      <c r="F15" s="41"/>
    </row>
    <row r="16" spans="1:6" ht="33.950000000000003" customHeight="1">
      <c r="A16" s="45" t="s">
        <v>685</v>
      </c>
      <c r="B16" s="125" t="s">
        <v>686</v>
      </c>
      <c r="C16" s="125" t="s">
        <v>687</v>
      </c>
      <c r="D16" s="45" t="s">
        <v>620</v>
      </c>
      <c r="E16" s="24">
        <v>9</v>
      </c>
      <c r="F16" s="41"/>
    </row>
    <row r="17" spans="1:6" ht="33.950000000000003" customHeight="1">
      <c r="A17" s="45" t="s">
        <v>688</v>
      </c>
      <c r="B17" s="125" t="s">
        <v>689</v>
      </c>
      <c r="C17" s="125" t="s">
        <v>687</v>
      </c>
      <c r="D17" s="45" t="s">
        <v>620</v>
      </c>
      <c r="E17" s="24">
        <v>55</v>
      </c>
      <c r="F17" s="41"/>
    </row>
    <row r="18" spans="1:6" ht="33.950000000000003" customHeight="1">
      <c r="A18" s="45" t="s">
        <v>690</v>
      </c>
      <c r="B18" s="125" t="s">
        <v>691</v>
      </c>
      <c r="C18" s="125"/>
      <c r="D18" s="45" t="s">
        <v>620</v>
      </c>
      <c r="E18" s="24">
        <v>6.9</v>
      </c>
      <c r="F18" s="41"/>
    </row>
    <row r="19" spans="1:6" ht="33.950000000000003" customHeight="1">
      <c r="A19" s="45" t="s">
        <v>692</v>
      </c>
      <c r="B19" s="125" t="s">
        <v>693</v>
      </c>
      <c r="C19" s="125"/>
      <c r="D19" s="45" t="s">
        <v>620</v>
      </c>
      <c r="E19" s="24">
        <v>24</v>
      </c>
      <c r="F19" s="41"/>
    </row>
    <row r="20" spans="1:6" ht="25.5">
      <c r="A20" s="45" t="s">
        <v>694</v>
      </c>
      <c r="B20" s="125" t="s">
        <v>695</v>
      </c>
      <c r="C20" s="125" t="s">
        <v>696</v>
      </c>
      <c r="D20" s="45" t="s">
        <v>620</v>
      </c>
      <c r="E20" s="24">
        <v>86</v>
      </c>
      <c r="F20" s="41"/>
    </row>
    <row r="21" spans="1:6" ht="33.950000000000003" customHeight="1">
      <c r="A21" s="45" t="s">
        <v>697</v>
      </c>
      <c r="B21" s="125" t="s">
        <v>698</v>
      </c>
      <c r="C21" s="125" t="s">
        <v>699</v>
      </c>
      <c r="D21" s="45" t="s">
        <v>620</v>
      </c>
      <c r="E21" s="24">
        <v>4</v>
      </c>
      <c r="F21" s="41"/>
    </row>
    <row r="22" spans="1:6" ht="33.950000000000003" customHeight="1">
      <c r="A22" s="45" t="s">
        <v>700</v>
      </c>
      <c r="B22" s="125" t="s">
        <v>701</v>
      </c>
      <c r="C22" s="125" t="s">
        <v>702</v>
      </c>
      <c r="D22" s="45" t="s">
        <v>620</v>
      </c>
      <c r="E22" s="24">
        <v>22</v>
      </c>
      <c r="F22" s="41"/>
    </row>
    <row r="23" spans="1:6" ht="17.100000000000001" customHeight="1">
      <c r="A23" s="124">
        <v>48</v>
      </c>
      <c r="B23" s="177" t="s">
        <v>703</v>
      </c>
      <c r="C23" s="178"/>
      <c r="D23" s="178"/>
      <c r="E23" s="178"/>
      <c r="F23" s="179"/>
    </row>
    <row r="24" spans="1:6" ht="45.2" customHeight="1">
      <c r="A24" s="45" t="s">
        <v>704</v>
      </c>
      <c r="B24" s="125" t="s">
        <v>705</v>
      </c>
      <c r="C24" s="147" t="s">
        <v>706</v>
      </c>
      <c r="D24" s="45" t="s">
        <v>620</v>
      </c>
      <c r="E24" s="24">
        <v>55</v>
      </c>
      <c r="F24" s="41"/>
    </row>
    <row r="25" spans="1:6" ht="45.2" customHeight="1">
      <c r="A25" s="45" t="s">
        <v>707</v>
      </c>
      <c r="B25" s="125" t="s">
        <v>708</v>
      </c>
      <c r="C25" s="147"/>
      <c r="D25" s="45" t="s">
        <v>620</v>
      </c>
      <c r="E25" s="24">
        <v>37</v>
      </c>
      <c r="F25" s="41"/>
    </row>
    <row r="26" spans="1:6" ht="45.2" customHeight="1">
      <c r="A26" s="45" t="s">
        <v>709</v>
      </c>
      <c r="B26" s="125" t="s">
        <v>710</v>
      </c>
      <c r="C26" s="147"/>
      <c r="D26" s="45" t="s">
        <v>620</v>
      </c>
      <c r="E26" s="24">
        <v>29</v>
      </c>
      <c r="F26" s="41"/>
    </row>
    <row r="27" spans="1:6" ht="45.2" customHeight="1">
      <c r="A27" s="45" t="s">
        <v>711</v>
      </c>
      <c r="B27" s="125" t="s">
        <v>712</v>
      </c>
      <c r="C27" s="147"/>
      <c r="D27" s="45" t="s">
        <v>620</v>
      </c>
      <c r="E27" s="24">
        <v>20</v>
      </c>
      <c r="F27" s="41"/>
    </row>
    <row r="28" spans="1:6" ht="45.2" customHeight="1">
      <c r="A28" s="45" t="s">
        <v>713</v>
      </c>
      <c r="B28" s="125" t="s">
        <v>714</v>
      </c>
      <c r="C28" s="125" t="s">
        <v>715</v>
      </c>
      <c r="D28" s="45" t="s">
        <v>12</v>
      </c>
      <c r="E28" s="24">
        <v>157.5</v>
      </c>
      <c r="F28" s="41"/>
    </row>
    <row r="29" spans="1:6" ht="68.099999999999994" customHeight="1">
      <c r="A29" s="45" t="s">
        <v>716</v>
      </c>
      <c r="B29" s="125" t="s">
        <v>717</v>
      </c>
      <c r="C29" s="125" t="s">
        <v>718</v>
      </c>
      <c r="D29" s="45" t="s">
        <v>12</v>
      </c>
      <c r="E29" s="24">
        <v>90</v>
      </c>
      <c r="F29" s="41"/>
    </row>
    <row r="30" spans="1:6" ht="45.2" customHeight="1">
      <c r="A30" s="45" t="s">
        <v>719</v>
      </c>
      <c r="B30" s="125" t="s">
        <v>720</v>
      </c>
      <c r="C30" s="125" t="s">
        <v>721</v>
      </c>
      <c r="D30" s="45" t="s">
        <v>620</v>
      </c>
      <c r="E30" s="24">
        <v>80</v>
      </c>
      <c r="F30" s="41"/>
    </row>
    <row r="31" spans="1:6" ht="17.100000000000001" customHeight="1">
      <c r="A31" s="124">
        <v>49</v>
      </c>
      <c r="B31" s="177" t="s">
        <v>722</v>
      </c>
      <c r="C31" s="178"/>
      <c r="D31" s="178"/>
      <c r="E31" s="178"/>
      <c r="F31" s="179"/>
    </row>
    <row r="32" spans="1:6" ht="33.950000000000003" customHeight="1">
      <c r="A32" s="45" t="s">
        <v>723</v>
      </c>
      <c r="B32" s="13" t="s">
        <v>724</v>
      </c>
      <c r="C32" s="125" t="s">
        <v>725</v>
      </c>
      <c r="D32" s="45" t="s">
        <v>359</v>
      </c>
      <c r="E32" s="24">
        <v>27</v>
      </c>
      <c r="F32" s="9"/>
    </row>
    <row r="33" spans="1:6" ht="33.950000000000003" customHeight="1">
      <c r="A33" s="45" t="s">
        <v>726</v>
      </c>
      <c r="B33" s="13" t="s">
        <v>727</v>
      </c>
      <c r="C33" s="125" t="s">
        <v>728</v>
      </c>
      <c r="D33" s="45" t="s">
        <v>359</v>
      </c>
      <c r="E33" s="24">
        <v>18</v>
      </c>
      <c r="F33" s="9"/>
    </row>
    <row r="34" spans="1:6" ht="17.100000000000001" customHeight="1">
      <c r="A34" s="124">
        <v>50</v>
      </c>
      <c r="B34" s="177" t="s">
        <v>729</v>
      </c>
      <c r="C34" s="178"/>
      <c r="D34" s="178"/>
      <c r="E34" s="178"/>
      <c r="F34" s="179"/>
    </row>
    <row r="35" spans="1:6" ht="45.2" customHeight="1">
      <c r="A35" s="45" t="s">
        <v>730</v>
      </c>
      <c r="B35" s="13" t="s">
        <v>731</v>
      </c>
      <c r="C35" s="125" t="s">
        <v>732</v>
      </c>
      <c r="D35" s="45" t="s">
        <v>620</v>
      </c>
      <c r="E35" s="24">
        <v>45</v>
      </c>
      <c r="F35" s="9"/>
    </row>
    <row r="36" spans="1:6" ht="45.2" customHeight="1">
      <c r="A36" s="45" t="s">
        <v>733</v>
      </c>
      <c r="B36" s="13" t="s">
        <v>734</v>
      </c>
      <c r="C36" s="125" t="s">
        <v>735</v>
      </c>
      <c r="D36" s="45" t="s">
        <v>620</v>
      </c>
      <c r="E36" s="24">
        <v>20</v>
      </c>
      <c r="F36" s="9"/>
    </row>
    <row r="37" spans="1:6" ht="45.2" customHeight="1">
      <c r="A37" s="45" t="s">
        <v>736</v>
      </c>
      <c r="B37" s="13" t="s">
        <v>737</v>
      </c>
      <c r="C37" s="28"/>
      <c r="D37" s="45" t="s">
        <v>620</v>
      </c>
      <c r="E37" s="24">
        <v>38</v>
      </c>
      <c r="F37" s="9"/>
    </row>
    <row r="38" spans="1:6">
      <c r="A38" s="124">
        <v>51</v>
      </c>
      <c r="B38" s="180" t="s">
        <v>738</v>
      </c>
      <c r="C38" s="181"/>
      <c r="D38" s="181"/>
      <c r="E38" s="181"/>
      <c r="F38" s="182"/>
    </row>
    <row r="39" spans="1:6" ht="33.950000000000003" customHeight="1">
      <c r="A39" s="45" t="s">
        <v>739</v>
      </c>
      <c r="B39" s="132" t="s">
        <v>740</v>
      </c>
      <c r="C39" s="125" t="s">
        <v>741</v>
      </c>
      <c r="D39" s="45" t="s">
        <v>742</v>
      </c>
      <c r="E39" s="24">
        <v>100</v>
      </c>
      <c r="F39" s="9"/>
    </row>
    <row r="40" spans="1:6" ht="33.950000000000003" customHeight="1">
      <c r="A40" s="45" t="s">
        <v>743</v>
      </c>
      <c r="B40" s="132" t="s">
        <v>744</v>
      </c>
      <c r="C40" s="125" t="s">
        <v>745</v>
      </c>
      <c r="D40" s="45" t="s">
        <v>742</v>
      </c>
      <c r="E40" s="24">
        <v>110</v>
      </c>
      <c r="F40" s="9"/>
    </row>
    <row r="41" spans="1:6" ht="33.950000000000003" customHeight="1">
      <c r="A41" s="45" t="s">
        <v>746</v>
      </c>
      <c r="B41" s="125" t="s">
        <v>747</v>
      </c>
      <c r="C41" s="147" t="s">
        <v>748</v>
      </c>
      <c r="D41" s="45" t="s">
        <v>12</v>
      </c>
      <c r="E41" s="25">
        <v>220</v>
      </c>
      <c r="F41" s="9"/>
    </row>
    <row r="42" spans="1:6" ht="33.950000000000003" customHeight="1">
      <c r="A42" s="45" t="s">
        <v>749</v>
      </c>
      <c r="B42" s="125" t="s">
        <v>750</v>
      </c>
      <c r="C42" s="147"/>
      <c r="D42" s="45" t="s">
        <v>12</v>
      </c>
      <c r="E42" s="25">
        <v>270</v>
      </c>
      <c r="F42" s="9"/>
    </row>
    <row r="43" spans="1:6" ht="33.950000000000003" customHeight="1">
      <c r="A43" s="45" t="s">
        <v>751</v>
      </c>
      <c r="B43" s="125" t="s">
        <v>752</v>
      </c>
      <c r="C43" s="147"/>
      <c r="D43" s="45" t="s">
        <v>12</v>
      </c>
      <c r="E43" s="25">
        <v>320</v>
      </c>
      <c r="F43" s="9"/>
    </row>
    <row r="44" spans="1:6" ht="33.950000000000003" customHeight="1">
      <c r="A44" s="45" t="s">
        <v>753</v>
      </c>
      <c r="B44" s="125" t="s">
        <v>754</v>
      </c>
      <c r="C44" s="125" t="s">
        <v>755</v>
      </c>
      <c r="D44" s="45" t="s">
        <v>12</v>
      </c>
      <c r="E44" s="25">
        <v>67</v>
      </c>
      <c r="F44" s="9"/>
    </row>
    <row r="45" spans="1:6" ht="33.950000000000003" customHeight="1">
      <c r="A45" s="45" t="s">
        <v>756</v>
      </c>
      <c r="B45" s="125" t="s">
        <v>757</v>
      </c>
      <c r="C45" s="125" t="s">
        <v>755</v>
      </c>
      <c r="D45" s="45" t="s">
        <v>12</v>
      </c>
      <c r="E45" s="25">
        <v>220</v>
      </c>
      <c r="F45" s="9"/>
    </row>
    <row r="46" spans="1:6" ht="63" customHeight="1">
      <c r="A46" s="45" t="s">
        <v>758</v>
      </c>
      <c r="B46" s="125" t="s">
        <v>759</v>
      </c>
      <c r="C46" s="125" t="s">
        <v>760</v>
      </c>
      <c r="D46" s="45" t="s">
        <v>359</v>
      </c>
      <c r="E46" s="20">
        <v>20</v>
      </c>
      <c r="F46" s="9"/>
    </row>
    <row r="47" spans="1:6" ht="25.5">
      <c r="A47" s="45" t="s">
        <v>761</v>
      </c>
      <c r="B47" s="125" t="s">
        <v>762</v>
      </c>
      <c r="C47" s="125" t="s">
        <v>763</v>
      </c>
      <c r="D47" s="45" t="s">
        <v>12</v>
      </c>
      <c r="E47" s="24">
        <v>5</v>
      </c>
      <c r="F47" s="9"/>
    </row>
    <row r="48" spans="1:6" ht="25.5">
      <c r="A48" s="45" t="s">
        <v>764</v>
      </c>
      <c r="B48" s="125" t="s">
        <v>765</v>
      </c>
      <c r="C48" s="125" t="s">
        <v>763</v>
      </c>
      <c r="D48" s="45" t="s">
        <v>12</v>
      </c>
      <c r="E48" s="24">
        <v>23.1</v>
      </c>
      <c r="F48" s="9"/>
    </row>
    <row r="49" spans="1:6" ht="33.950000000000003" customHeight="1">
      <c r="A49" s="45" t="s">
        <v>766</v>
      </c>
      <c r="B49" s="125" t="s">
        <v>767</v>
      </c>
      <c r="C49" s="147" t="s">
        <v>768</v>
      </c>
      <c r="D49" s="45" t="s">
        <v>12</v>
      </c>
      <c r="E49" s="20">
        <v>90</v>
      </c>
      <c r="F49" s="9"/>
    </row>
    <row r="50" spans="1:6" ht="33.950000000000003" customHeight="1">
      <c r="A50" s="45" t="s">
        <v>769</v>
      </c>
      <c r="B50" s="125" t="s">
        <v>770</v>
      </c>
      <c r="C50" s="147"/>
      <c r="D50" s="45" t="s">
        <v>12</v>
      </c>
      <c r="E50" s="20">
        <v>120</v>
      </c>
      <c r="F50" s="9"/>
    </row>
    <row r="51" spans="1:6" ht="41.1" customHeight="1">
      <c r="A51" s="45" t="s">
        <v>771</v>
      </c>
      <c r="B51" s="125" t="s">
        <v>772</v>
      </c>
      <c r="C51" s="125" t="s">
        <v>773</v>
      </c>
      <c r="D51" s="45" t="s">
        <v>774</v>
      </c>
      <c r="E51" s="24">
        <v>745</v>
      </c>
      <c r="F51" s="9"/>
    </row>
    <row r="52" spans="1:6" ht="33.950000000000003" customHeight="1">
      <c r="A52" s="45" t="s">
        <v>775</v>
      </c>
      <c r="B52" s="127" t="s">
        <v>776</v>
      </c>
      <c r="C52" s="146" t="s">
        <v>777</v>
      </c>
      <c r="D52" s="46" t="s">
        <v>12</v>
      </c>
      <c r="E52" s="24">
        <v>200</v>
      </c>
      <c r="F52" s="9"/>
    </row>
    <row r="53" spans="1:6" ht="33.950000000000003" customHeight="1">
      <c r="A53" s="45" t="s">
        <v>778</v>
      </c>
      <c r="B53" s="127" t="s">
        <v>779</v>
      </c>
      <c r="C53" s="146"/>
      <c r="D53" s="46" t="s">
        <v>12</v>
      </c>
      <c r="E53" s="24">
        <v>245</v>
      </c>
      <c r="F53" s="9"/>
    </row>
    <row r="54" spans="1:6" ht="33.950000000000003" customHeight="1">
      <c r="A54" s="45" t="s">
        <v>780</v>
      </c>
      <c r="B54" s="127" t="s">
        <v>781</v>
      </c>
      <c r="C54" s="146"/>
      <c r="D54" s="46" t="s">
        <v>12</v>
      </c>
      <c r="E54" s="24">
        <v>275</v>
      </c>
      <c r="F54" s="9"/>
    </row>
    <row r="55" spans="1:6" ht="38.25">
      <c r="A55" s="1">
        <v>52</v>
      </c>
      <c r="B55" s="132" t="s">
        <v>782</v>
      </c>
      <c r="C55" s="55" t="s">
        <v>783</v>
      </c>
      <c r="D55" s="45" t="s">
        <v>784</v>
      </c>
      <c r="E55" s="24">
        <v>26.8</v>
      </c>
      <c r="F55" s="9"/>
    </row>
    <row r="56" spans="1:6" ht="15.75">
      <c r="A56" s="1">
        <v>53</v>
      </c>
      <c r="B56" s="132" t="s">
        <v>785</v>
      </c>
      <c r="C56" s="125" t="s">
        <v>786</v>
      </c>
      <c r="D56" s="45" t="s">
        <v>784</v>
      </c>
      <c r="E56" s="24">
        <v>16.5</v>
      </c>
      <c r="F56" s="9"/>
    </row>
    <row r="57" spans="1:6">
      <c r="A57" s="1">
        <v>54</v>
      </c>
      <c r="B57" s="132" t="s">
        <v>787</v>
      </c>
      <c r="C57" s="125" t="s">
        <v>788</v>
      </c>
      <c r="D57" s="45" t="s">
        <v>789</v>
      </c>
      <c r="E57" s="24">
        <v>72</v>
      </c>
      <c r="F57" s="9"/>
    </row>
    <row r="58" spans="1:6" ht="34.5" customHeight="1">
      <c r="A58" s="14"/>
      <c r="B58" s="176" t="s">
        <v>790</v>
      </c>
      <c r="C58" s="176"/>
      <c r="D58" s="176"/>
      <c r="E58" s="176"/>
      <c r="F58" s="176"/>
    </row>
    <row r="59" spans="1:6">
      <c r="C59" s="131"/>
      <c r="F59" s="42">
        <f>SUM(F8:F57)</f>
        <v>0</v>
      </c>
    </row>
  </sheetData>
  <autoFilter ref="A5:F5" xr:uid="{00000000-0009-0000-0000-000003000000}"/>
  <mergeCells count="19">
    <mergeCell ref="C12:C15"/>
    <mergeCell ref="C24:C27"/>
    <mergeCell ref="C52:C54"/>
    <mergeCell ref="B58:F58"/>
    <mergeCell ref="C41:C43"/>
    <mergeCell ref="C49:C50"/>
    <mergeCell ref="B31:F31"/>
    <mergeCell ref="B23:F23"/>
    <mergeCell ref="B38:F38"/>
    <mergeCell ref="B34:F34"/>
    <mergeCell ref="A6:F6"/>
    <mergeCell ref="B7:F7"/>
    <mergeCell ref="A1:F1"/>
    <mergeCell ref="A3:A4"/>
    <mergeCell ref="B3:B4"/>
    <mergeCell ref="C3:C4"/>
    <mergeCell ref="D3:D4"/>
    <mergeCell ref="E3:E4"/>
    <mergeCell ref="F3:F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9"/>
  <sheetViews>
    <sheetView view="pageLayout" topLeftCell="A52" zoomScaleNormal="100" workbookViewId="0" xr3:uid="{F9CF3CF3-643B-5BE6-8B46-32C596A47465}">
      <selection activeCell="M4" sqref="M4"/>
    </sheetView>
  </sheetViews>
  <sheetFormatPr defaultColWidth="9.140625" defaultRowHeight="12"/>
  <cols>
    <col min="1" max="1" width="4.85546875" style="61" customWidth="1"/>
    <col min="2" max="2" width="16" style="61" customWidth="1"/>
    <col min="3" max="3" width="32.7109375" style="61" customWidth="1"/>
    <col min="4" max="4" width="7" style="61" customWidth="1"/>
    <col min="5" max="5" width="10.5703125" style="62" customWidth="1"/>
    <col min="6" max="7" width="9.7109375" style="63" customWidth="1"/>
    <col min="8" max="8" width="9.140625" style="93"/>
    <col min="9" max="9" width="11.28515625" style="93" customWidth="1"/>
    <col min="10" max="10" width="9.140625" style="93"/>
    <col min="11" max="11" width="9.140625" style="92"/>
    <col min="12" max="16384" width="9.140625" style="5"/>
  </cols>
  <sheetData>
    <row r="1" spans="1:11" ht="25.5" customHeight="1">
      <c r="A1" s="184" t="s">
        <v>791</v>
      </c>
      <c r="B1" s="184"/>
      <c r="C1" s="184"/>
      <c r="D1" s="184"/>
      <c r="E1" s="184"/>
      <c r="F1" s="184"/>
      <c r="G1" s="184"/>
      <c r="H1" s="184"/>
      <c r="I1" s="184"/>
      <c r="J1" s="184"/>
      <c r="K1" s="145"/>
    </row>
    <row r="2" spans="1:11" ht="23.2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45"/>
    </row>
    <row r="3" spans="1:11" ht="23.25" customHeight="1">
      <c r="A3" s="185" t="s">
        <v>792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3.2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>
      <c r="A5" s="64"/>
      <c r="B5" s="64"/>
      <c r="C5" s="64"/>
      <c r="D5" s="64"/>
      <c r="E5" s="65"/>
      <c r="F5" s="139"/>
      <c r="G5" s="213"/>
      <c r="H5" s="213"/>
      <c r="I5" s="214"/>
      <c r="J5" s="214"/>
    </row>
    <row r="6" spans="1:11" ht="15" customHeight="1">
      <c r="A6" s="227" t="s">
        <v>1</v>
      </c>
      <c r="B6" s="227" t="s">
        <v>2</v>
      </c>
      <c r="C6" s="228" t="s">
        <v>3</v>
      </c>
      <c r="D6" s="229" t="s">
        <v>4</v>
      </c>
      <c r="E6" s="230" t="s">
        <v>5</v>
      </c>
      <c r="F6" s="224" t="s">
        <v>6</v>
      </c>
      <c r="G6" s="216" t="s">
        <v>793</v>
      </c>
      <c r="H6" s="216"/>
      <c r="I6" s="215" t="s">
        <v>794</v>
      </c>
      <c r="J6" s="215"/>
      <c r="K6" s="183" t="s">
        <v>795</v>
      </c>
    </row>
    <row r="7" spans="1:11" ht="63.75" customHeight="1">
      <c r="A7" s="227"/>
      <c r="B7" s="227"/>
      <c r="C7" s="228"/>
      <c r="D7" s="229"/>
      <c r="E7" s="230"/>
      <c r="F7" s="224"/>
      <c r="G7" s="105" t="s">
        <v>796</v>
      </c>
      <c r="H7" s="106" t="s">
        <v>797</v>
      </c>
      <c r="I7" s="104" t="s">
        <v>796</v>
      </c>
      <c r="J7" s="104" t="s">
        <v>797</v>
      </c>
      <c r="K7" s="183"/>
    </row>
    <row r="8" spans="1:11">
      <c r="A8" s="136">
        <v>1</v>
      </c>
      <c r="B8" s="136">
        <v>2</v>
      </c>
      <c r="C8" s="136">
        <v>3</v>
      </c>
      <c r="D8" s="136">
        <v>4</v>
      </c>
      <c r="E8" s="66">
        <v>5</v>
      </c>
      <c r="F8" s="66">
        <v>6</v>
      </c>
      <c r="G8" s="107">
        <v>7</v>
      </c>
      <c r="H8" s="142" t="s">
        <v>798</v>
      </c>
      <c r="I8" s="141">
        <v>9</v>
      </c>
      <c r="J8" s="141" t="s">
        <v>799</v>
      </c>
      <c r="K8" s="183"/>
    </row>
    <row r="9" spans="1:11">
      <c r="A9" s="207" t="s">
        <v>7</v>
      </c>
      <c r="B9" s="208"/>
      <c r="C9" s="208"/>
      <c r="D9" s="208"/>
      <c r="E9" s="208"/>
      <c r="F9" s="225"/>
      <c r="G9" s="94"/>
      <c r="H9" s="94"/>
      <c r="I9" s="94"/>
      <c r="J9" s="94"/>
    </row>
    <row r="10" spans="1:11" ht="12" customHeight="1">
      <c r="A10" s="67">
        <v>1</v>
      </c>
      <c r="B10" s="192" t="s">
        <v>8</v>
      </c>
      <c r="C10" s="193"/>
      <c r="D10" s="193"/>
      <c r="E10" s="193"/>
      <c r="F10" s="226"/>
      <c r="G10" s="89"/>
      <c r="H10" s="89"/>
      <c r="I10" s="89"/>
      <c r="J10" s="89"/>
    </row>
    <row r="11" spans="1:11">
      <c r="A11" s="68" t="s">
        <v>9</v>
      </c>
      <c r="B11" s="16" t="s">
        <v>10</v>
      </c>
      <c r="C11" s="194" t="s">
        <v>11</v>
      </c>
      <c r="D11" s="16" t="s">
        <v>12</v>
      </c>
      <c r="E11" s="137">
        <v>885</v>
      </c>
      <c r="F11" s="69">
        <f>'I. Tinklų remontas'!F9</f>
        <v>0</v>
      </c>
      <c r="G11" s="107">
        <v>1</v>
      </c>
      <c r="H11" s="142">
        <f>F11*G11</f>
        <v>0</v>
      </c>
      <c r="I11" s="95"/>
      <c r="J11" s="95"/>
      <c r="K11" s="140" t="str">
        <f t="shared" ref="K11:K75" si="0">IF(F11&gt;E11,"Viršija","Atitinka")</f>
        <v>Atitinka</v>
      </c>
    </row>
    <row r="12" spans="1:11">
      <c r="A12" s="68" t="s">
        <v>13</v>
      </c>
      <c r="B12" s="16" t="s">
        <v>14</v>
      </c>
      <c r="C12" s="194"/>
      <c r="D12" s="16" t="s">
        <v>12</v>
      </c>
      <c r="E12" s="137">
        <v>920</v>
      </c>
      <c r="F12" s="69">
        <f>'I. Tinklų remontas'!F10</f>
        <v>0</v>
      </c>
      <c r="G12" s="68"/>
      <c r="H12" s="95"/>
      <c r="I12" s="141">
        <v>1</v>
      </c>
      <c r="J12" s="141">
        <f>F12*I12</f>
        <v>0</v>
      </c>
      <c r="K12" s="140" t="str">
        <f t="shared" si="0"/>
        <v>Atitinka</v>
      </c>
    </row>
    <row r="13" spans="1:11">
      <c r="A13" s="68" t="s">
        <v>15</v>
      </c>
      <c r="B13" s="16" t="s">
        <v>16</v>
      </c>
      <c r="C13" s="194"/>
      <c r="D13" s="16" t="s">
        <v>12</v>
      </c>
      <c r="E13" s="137">
        <v>925</v>
      </c>
      <c r="F13" s="69">
        <f>'I. Tinklų remontas'!F11</f>
        <v>0</v>
      </c>
      <c r="G13" s="68"/>
      <c r="H13" s="95"/>
      <c r="I13" s="141">
        <v>1</v>
      </c>
      <c r="J13" s="141">
        <f t="shared" ref="J13:J23" si="1">F13*I13</f>
        <v>0</v>
      </c>
      <c r="K13" s="140" t="str">
        <f t="shared" si="0"/>
        <v>Atitinka</v>
      </c>
    </row>
    <row r="14" spans="1:11">
      <c r="A14" s="68" t="s">
        <v>17</v>
      </c>
      <c r="B14" s="16" t="s">
        <v>18</v>
      </c>
      <c r="C14" s="194"/>
      <c r="D14" s="16" t="s">
        <v>12</v>
      </c>
      <c r="E14" s="137">
        <v>933</v>
      </c>
      <c r="F14" s="69">
        <f>'I. Tinklų remontas'!F12</f>
        <v>0</v>
      </c>
      <c r="G14" s="68"/>
      <c r="H14" s="95"/>
      <c r="I14" s="141">
        <v>1</v>
      </c>
      <c r="J14" s="141">
        <f t="shared" si="1"/>
        <v>0</v>
      </c>
      <c r="K14" s="140" t="str">
        <f t="shared" si="0"/>
        <v>Atitinka</v>
      </c>
    </row>
    <row r="15" spans="1:11">
      <c r="A15" s="68" t="s">
        <v>19</v>
      </c>
      <c r="B15" s="16" t="s">
        <v>20</v>
      </c>
      <c r="C15" s="194"/>
      <c r="D15" s="16" t="s">
        <v>12</v>
      </c>
      <c r="E15" s="137">
        <v>972</v>
      </c>
      <c r="F15" s="69">
        <f>'I. Tinklų remontas'!F13</f>
        <v>0</v>
      </c>
      <c r="G15" s="68"/>
      <c r="H15" s="95"/>
      <c r="I15" s="141">
        <v>1</v>
      </c>
      <c r="J15" s="141">
        <f t="shared" si="1"/>
        <v>0</v>
      </c>
      <c r="K15" s="140" t="str">
        <f t="shared" si="0"/>
        <v>Atitinka</v>
      </c>
    </row>
    <row r="16" spans="1:11">
      <c r="A16" s="68" t="s">
        <v>21</v>
      </c>
      <c r="B16" s="16" t="s">
        <v>22</v>
      </c>
      <c r="C16" s="194"/>
      <c r="D16" s="16" t="s">
        <v>12</v>
      </c>
      <c r="E16" s="137">
        <v>990</v>
      </c>
      <c r="F16" s="69">
        <f>'I. Tinklų remontas'!F14</f>
        <v>0</v>
      </c>
      <c r="G16" s="68"/>
      <c r="H16" s="95"/>
      <c r="I16" s="141">
        <v>1</v>
      </c>
      <c r="J16" s="141">
        <f t="shared" si="1"/>
        <v>0</v>
      </c>
      <c r="K16" s="140" t="str">
        <f t="shared" si="0"/>
        <v>Atitinka</v>
      </c>
    </row>
    <row r="17" spans="1:11">
      <c r="A17" s="68" t="s">
        <v>23</v>
      </c>
      <c r="B17" s="16" t="s">
        <v>24</v>
      </c>
      <c r="C17" s="194"/>
      <c r="D17" s="16" t="s">
        <v>12</v>
      </c>
      <c r="E17" s="137">
        <v>1035</v>
      </c>
      <c r="F17" s="69">
        <f>'I. Tinklų remontas'!F15</f>
        <v>0</v>
      </c>
      <c r="G17" s="68"/>
      <c r="H17" s="95"/>
      <c r="I17" s="141">
        <v>1</v>
      </c>
      <c r="J17" s="141">
        <f t="shared" si="1"/>
        <v>0</v>
      </c>
      <c r="K17" s="140" t="str">
        <f t="shared" si="0"/>
        <v>Atitinka</v>
      </c>
    </row>
    <row r="18" spans="1:11">
      <c r="A18" s="68" t="s">
        <v>25</v>
      </c>
      <c r="B18" s="16" t="s">
        <v>26</v>
      </c>
      <c r="C18" s="194"/>
      <c r="D18" s="16" t="s">
        <v>12</v>
      </c>
      <c r="E18" s="137">
        <v>1064</v>
      </c>
      <c r="F18" s="69">
        <f>'I. Tinklų remontas'!F16</f>
        <v>0</v>
      </c>
      <c r="G18" s="68"/>
      <c r="H18" s="95"/>
      <c r="I18" s="141">
        <v>1</v>
      </c>
      <c r="J18" s="141">
        <f t="shared" si="1"/>
        <v>0</v>
      </c>
      <c r="K18" s="140" t="str">
        <f t="shared" si="0"/>
        <v>Atitinka</v>
      </c>
    </row>
    <row r="19" spans="1:11">
      <c r="A19" s="68" t="s">
        <v>27</v>
      </c>
      <c r="B19" s="16" t="s">
        <v>28</v>
      </c>
      <c r="C19" s="194"/>
      <c r="D19" s="16" t="s">
        <v>12</v>
      </c>
      <c r="E19" s="137">
        <v>1112</v>
      </c>
      <c r="F19" s="69">
        <f>'I. Tinklų remontas'!F17</f>
        <v>0</v>
      </c>
      <c r="G19" s="68"/>
      <c r="H19" s="95"/>
      <c r="I19" s="141">
        <v>2</v>
      </c>
      <c r="J19" s="141">
        <f t="shared" si="1"/>
        <v>0</v>
      </c>
      <c r="K19" s="140" t="str">
        <f t="shared" si="0"/>
        <v>Atitinka</v>
      </c>
    </row>
    <row r="20" spans="1:11">
      <c r="A20" s="68" t="s">
        <v>29</v>
      </c>
      <c r="B20" s="16" t="s">
        <v>30</v>
      </c>
      <c r="C20" s="194"/>
      <c r="D20" s="16" t="s">
        <v>12</v>
      </c>
      <c r="E20" s="137">
        <v>1200</v>
      </c>
      <c r="F20" s="69">
        <f>'I. Tinklų remontas'!F18</f>
        <v>0</v>
      </c>
      <c r="G20" s="68"/>
      <c r="H20" s="95"/>
      <c r="I20" s="141">
        <v>1</v>
      </c>
      <c r="J20" s="141">
        <f t="shared" si="1"/>
        <v>0</v>
      </c>
      <c r="K20" s="140" t="str">
        <f t="shared" si="0"/>
        <v>Atitinka</v>
      </c>
    </row>
    <row r="21" spans="1:11">
      <c r="A21" s="68" t="s">
        <v>31</v>
      </c>
      <c r="B21" s="16" t="s">
        <v>32</v>
      </c>
      <c r="C21" s="194"/>
      <c r="D21" s="16" t="s">
        <v>12</v>
      </c>
      <c r="E21" s="137">
        <v>1250</v>
      </c>
      <c r="F21" s="69">
        <f>'I. Tinklų remontas'!F19</f>
        <v>0</v>
      </c>
      <c r="G21" s="68"/>
      <c r="H21" s="95"/>
      <c r="I21" s="141">
        <v>1</v>
      </c>
      <c r="J21" s="141">
        <f t="shared" si="1"/>
        <v>0</v>
      </c>
      <c r="K21" s="140" t="str">
        <f t="shared" si="0"/>
        <v>Atitinka</v>
      </c>
    </row>
    <row r="22" spans="1:11">
      <c r="A22" s="68" t="s">
        <v>33</v>
      </c>
      <c r="B22" s="16" t="s">
        <v>34</v>
      </c>
      <c r="C22" s="194"/>
      <c r="D22" s="16" t="s">
        <v>12</v>
      </c>
      <c r="E22" s="137">
        <v>1400</v>
      </c>
      <c r="F22" s="69">
        <f>'I. Tinklų remontas'!F20</f>
        <v>0</v>
      </c>
      <c r="G22" s="68"/>
      <c r="H22" s="95"/>
      <c r="I22" s="141">
        <v>1</v>
      </c>
      <c r="J22" s="141">
        <f t="shared" si="1"/>
        <v>0</v>
      </c>
      <c r="K22" s="140" t="str">
        <f t="shared" si="0"/>
        <v>Atitinka</v>
      </c>
    </row>
    <row r="23" spans="1:11">
      <c r="A23" s="68" t="s">
        <v>35</v>
      </c>
      <c r="B23" s="16" t="s">
        <v>36</v>
      </c>
      <c r="C23" s="194"/>
      <c r="D23" s="16" t="s">
        <v>12</v>
      </c>
      <c r="E23" s="137">
        <v>1560</v>
      </c>
      <c r="F23" s="69">
        <f>'I. Tinklų remontas'!F21</f>
        <v>0</v>
      </c>
      <c r="G23" s="68"/>
      <c r="H23" s="95"/>
      <c r="I23" s="141">
        <v>2</v>
      </c>
      <c r="J23" s="141">
        <f t="shared" si="1"/>
        <v>0</v>
      </c>
      <c r="K23" s="140" t="str">
        <f t="shared" si="0"/>
        <v>Atitinka</v>
      </c>
    </row>
    <row r="24" spans="1:11" ht="12" customHeight="1">
      <c r="A24" s="67">
        <v>2</v>
      </c>
      <c r="B24" s="192" t="s">
        <v>37</v>
      </c>
      <c r="C24" s="193"/>
      <c r="D24" s="193"/>
      <c r="E24" s="193"/>
      <c r="F24" s="193"/>
      <c r="G24" s="96"/>
      <c r="H24" s="96"/>
      <c r="I24" s="96"/>
      <c r="J24" s="97"/>
      <c r="K24" s="140"/>
    </row>
    <row r="25" spans="1:11">
      <c r="A25" s="68" t="s">
        <v>38</v>
      </c>
      <c r="B25" s="16" t="s">
        <v>10</v>
      </c>
      <c r="C25" s="194" t="s">
        <v>11</v>
      </c>
      <c r="D25" s="16" t="s">
        <v>12</v>
      </c>
      <c r="E25" s="137">
        <v>1068</v>
      </c>
      <c r="F25" s="69">
        <f>'I. Tinklų remontas'!F23</f>
        <v>0</v>
      </c>
      <c r="G25" s="68"/>
      <c r="H25" s="95"/>
      <c r="I25" s="141">
        <v>1</v>
      </c>
      <c r="J25" s="141">
        <f t="shared" ref="J25:J30" si="2">F25*I25</f>
        <v>0</v>
      </c>
      <c r="K25" s="140" t="str">
        <f t="shared" si="0"/>
        <v>Atitinka</v>
      </c>
    </row>
    <row r="26" spans="1:11">
      <c r="A26" s="68" t="s">
        <v>39</v>
      </c>
      <c r="B26" s="16" t="s">
        <v>14</v>
      </c>
      <c r="C26" s="194"/>
      <c r="D26" s="16" t="s">
        <v>12</v>
      </c>
      <c r="E26" s="137">
        <v>1112</v>
      </c>
      <c r="F26" s="69">
        <f>'I. Tinklų remontas'!F24</f>
        <v>0</v>
      </c>
      <c r="G26" s="68"/>
      <c r="H26" s="95"/>
      <c r="I26" s="141">
        <v>2</v>
      </c>
      <c r="J26" s="141">
        <f t="shared" si="2"/>
        <v>0</v>
      </c>
      <c r="K26" s="140" t="str">
        <f t="shared" si="0"/>
        <v>Atitinka</v>
      </c>
    </row>
    <row r="27" spans="1:11">
      <c r="A27" s="68" t="s">
        <v>40</v>
      </c>
      <c r="B27" s="16" t="s">
        <v>16</v>
      </c>
      <c r="C27" s="194"/>
      <c r="D27" s="16" t="s">
        <v>12</v>
      </c>
      <c r="E27" s="137">
        <v>1116</v>
      </c>
      <c r="F27" s="69">
        <f>'I. Tinklų remontas'!F25</f>
        <v>0</v>
      </c>
      <c r="G27" s="68"/>
      <c r="H27" s="95"/>
      <c r="I27" s="141">
        <v>1</v>
      </c>
      <c r="J27" s="141">
        <f t="shared" si="2"/>
        <v>0</v>
      </c>
      <c r="K27" s="140" t="str">
        <f t="shared" si="0"/>
        <v>Atitinka</v>
      </c>
    </row>
    <row r="28" spans="1:11">
      <c r="A28" s="68" t="s">
        <v>41</v>
      </c>
      <c r="B28" s="16" t="s">
        <v>18</v>
      </c>
      <c r="C28" s="194"/>
      <c r="D28" s="16" t="s">
        <v>12</v>
      </c>
      <c r="E28" s="137">
        <v>1125</v>
      </c>
      <c r="F28" s="69">
        <f>'I. Tinklų remontas'!F26</f>
        <v>0</v>
      </c>
      <c r="G28" s="68"/>
      <c r="H28" s="95"/>
      <c r="I28" s="141">
        <v>1</v>
      </c>
      <c r="J28" s="141">
        <f t="shared" si="2"/>
        <v>0</v>
      </c>
      <c r="K28" s="140" t="str">
        <f t="shared" si="0"/>
        <v>Atitinka</v>
      </c>
    </row>
    <row r="29" spans="1:11">
      <c r="A29" s="68" t="s">
        <v>42</v>
      </c>
      <c r="B29" s="16" t="s">
        <v>20</v>
      </c>
      <c r="C29" s="194"/>
      <c r="D29" s="16" t="s">
        <v>12</v>
      </c>
      <c r="E29" s="137">
        <v>1170</v>
      </c>
      <c r="F29" s="69">
        <f>'I. Tinklų remontas'!F27</f>
        <v>0</v>
      </c>
      <c r="G29" s="68"/>
      <c r="H29" s="95"/>
      <c r="I29" s="141">
        <v>1</v>
      </c>
      <c r="J29" s="141">
        <f t="shared" si="2"/>
        <v>0</v>
      </c>
      <c r="K29" s="140" t="str">
        <f t="shared" si="0"/>
        <v>Atitinka</v>
      </c>
    </row>
    <row r="30" spans="1:11">
      <c r="A30" s="68" t="s">
        <v>43</v>
      </c>
      <c r="B30" s="16" t="s">
        <v>22</v>
      </c>
      <c r="C30" s="194"/>
      <c r="D30" s="16" t="s">
        <v>12</v>
      </c>
      <c r="E30" s="137">
        <v>1188</v>
      </c>
      <c r="F30" s="69">
        <f>'I. Tinklų remontas'!F28</f>
        <v>0</v>
      </c>
      <c r="G30" s="68"/>
      <c r="H30" s="95"/>
      <c r="I30" s="141">
        <v>1</v>
      </c>
      <c r="J30" s="141">
        <f t="shared" si="2"/>
        <v>0</v>
      </c>
      <c r="K30" s="140" t="str">
        <f t="shared" si="0"/>
        <v>Atitinka</v>
      </c>
    </row>
    <row r="31" spans="1:11">
      <c r="A31" s="68" t="s">
        <v>44</v>
      </c>
      <c r="B31" s="16" t="s">
        <v>24</v>
      </c>
      <c r="C31" s="194"/>
      <c r="D31" s="16" t="s">
        <v>12</v>
      </c>
      <c r="E31" s="137">
        <v>1232</v>
      </c>
      <c r="F31" s="69">
        <f>'I. Tinklų remontas'!F29</f>
        <v>0</v>
      </c>
      <c r="G31" s="107">
        <v>1</v>
      </c>
      <c r="H31" s="142">
        <f>F31*G31</f>
        <v>0</v>
      </c>
      <c r="I31" s="95"/>
      <c r="J31" s="95"/>
      <c r="K31" s="140" t="str">
        <f t="shared" si="0"/>
        <v>Atitinka</v>
      </c>
    </row>
    <row r="32" spans="1:11">
      <c r="A32" s="68" t="s">
        <v>45</v>
      </c>
      <c r="B32" s="16" t="s">
        <v>26</v>
      </c>
      <c r="C32" s="194"/>
      <c r="D32" s="16" t="s">
        <v>12</v>
      </c>
      <c r="E32" s="137">
        <v>1260</v>
      </c>
      <c r="F32" s="69">
        <f>'I. Tinklų remontas'!F30</f>
        <v>0</v>
      </c>
      <c r="G32" s="68"/>
      <c r="H32" s="95"/>
      <c r="I32" s="141">
        <v>1</v>
      </c>
      <c r="J32" s="141">
        <f t="shared" ref="J32:J37" si="3">F32*I32</f>
        <v>0</v>
      </c>
      <c r="K32" s="140" t="str">
        <f t="shared" si="0"/>
        <v>Atitinka</v>
      </c>
    </row>
    <row r="33" spans="1:11">
      <c r="A33" s="68" t="s">
        <v>46</v>
      </c>
      <c r="B33" s="16" t="s">
        <v>28</v>
      </c>
      <c r="C33" s="194"/>
      <c r="D33" s="16" t="s">
        <v>12</v>
      </c>
      <c r="E33" s="137">
        <v>1324</v>
      </c>
      <c r="F33" s="69">
        <f>'I. Tinklų remontas'!F31</f>
        <v>0</v>
      </c>
      <c r="G33" s="68"/>
      <c r="H33" s="95"/>
      <c r="I33" s="141">
        <v>2</v>
      </c>
      <c r="J33" s="141">
        <f t="shared" si="3"/>
        <v>0</v>
      </c>
      <c r="K33" s="140" t="str">
        <f t="shared" si="0"/>
        <v>Atitinka</v>
      </c>
    </row>
    <row r="34" spans="1:11">
      <c r="A34" s="68" t="s">
        <v>47</v>
      </c>
      <c r="B34" s="16" t="s">
        <v>30</v>
      </c>
      <c r="C34" s="194"/>
      <c r="D34" s="16" t="s">
        <v>12</v>
      </c>
      <c r="E34" s="137">
        <v>1412</v>
      </c>
      <c r="F34" s="69">
        <f>'I. Tinklų remontas'!F32</f>
        <v>0</v>
      </c>
      <c r="G34" s="68"/>
      <c r="H34" s="95"/>
      <c r="I34" s="141">
        <v>2</v>
      </c>
      <c r="J34" s="141">
        <f t="shared" si="3"/>
        <v>0</v>
      </c>
      <c r="K34" s="140" t="str">
        <f t="shared" si="0"/>
        <v>Atitinka</v>
      </c>
    </row>
    <row r="35" spans="1:11">
      <c r="A35" s="68" t="s">
        <v>48</v>
      </c>
      <c r="B35" s="16" t="s">
        <v>32</v>
      </c>
      <c r="C35" s="194"/>
      <c r="D35" s="16" t="s">
        <v>12</v>
      </c>
      <c r="E35" s="137">
        <v>1515</v>
      </c>
      <c r="F35" s="69">
        <f>'I. Tinklų remontas'!F33</f>
        <v>0</v>
      </c>
      <c r="G35" s="68"/>
      <c r="H35" s="95"/>
      <c r="I35" s="141">
        <v>2</v>
      </c>
      <c r="J35" s="141">
        <f t="shared" si="3"/>
        <v>0</v>
      </c>
      <c r="K35" s="140" t="str">
        <f t="shared" si="0"/>
        <v>Atitinka</v>
      </c>
    </row>
    <row r="36" spans="1:11">
      <c r="A36" s="68" t="s">
        <v>49</v>
      </c>
      <c r="B36" s="16" t="s">
        <v>34</v>
      </c>
      <c r="C36" s="194"/>
      <c r="D36" s="16" t="s">
        <v>12</v>
      </c>
      <c r="E36" s="137">
        <v>1675</v>
      </c>
      <c r="F36" s="69">
        <f>'I. Tinklų remontas'!F34</f>
        <v>0</v>
      </c>
      <c r="G36" s="68"/>
      <c r="H36" s="95"/>
      <c r="I36" s="141">
        <v>1</v>
      </c>
      <c r="J36" s="141">
        <f t="shared" si="3"/>
        <v>0</v>
      </c>
      <c r="K36" s="140" t="str">
        <f t="shared" si="0"/>
        <v>Atitinka</v>
      </c>
    </row>
    <row r="37" spans="1:11">
      <c r="A37" s="68" t="s">
        <v>50</v>
      </c>
      <c r="B37" s="16" t="s">
        <v>36</v>
      </c>
      <c r="C37" s="194"/>
      <c r="D37" s="16" t="s">
        <v>12</v>
      </c>
      <c r="E37" s="137">
        <v>1740</v>
      </c>
      <c r="F37" s="69">
        <f>'I. Tinklų remontas'!F35</f>
        <v>0</v>
      </c>
      <c r="G37" s="68"/>
      <c r="H37" s="95"/>
      <c r="I37" s="141">
        <v>1</v>
      </c>
      <c r="J37" s="141">
        <f t="shared" si="3"/>
        <v>0</v>
      </c>
      <c r="K37" s="140" t="str">
        <f t="shared" si="0"/>
        <v>Atitinka</v>
      </c>
    </row>
    <row r="38" spans="1:11" ht="12" customHeight="1">
      <c r="A38" s="67">
        <v>3</v>
      </c>
      <c r="B38" s="192" t="s">
        <v>51</v>
      </c>
      <c r="C38" s="193"/>
      <c r="D38" s="193"/>
      <c r="E38" s="193"/>
      <c r="F38" s="193"/>
      <c r="G38" s="96"/>
      <c r="H38" s="96"/>
      <c r="I38" s="96"/>
      <c r="J38" s="97"/>
      <c r="K38" s="140"/>
    </row>
    <row r="39" spans="1:11">
      <c r="A39" s="68" t="s">
        <v>52</v>
      </c>
      <c r="B39" s="16" t="s">
        <v>10</v>
      </c>
      <c r="C39" s="194" t="s">
        <v>11</v>
      </c>
      <c r="D39" s="16" t="s">
        <v>12</v>
      </c>
      <c r="E39" s="137">
        <v>1250</v>
      </c>
      <c r="F39" s="69">
        <f>'I. Tinklų remontas'!F37</f>
        <v>0</v>
      </c>
      <c r="G39" s="68"/>
      <c r="H39" s="95"/>
      <c r="I39" s="141">
        <v>1</v>
      </c>
      <c r="J39" s="141">
        <f t="shared" ref="J39:J51" si="4">F39*I39</f>
        <v>0</v>
      </c>
      <c r="K39" s="140" t="str">
        <f t="shared" si="0"/>
        <v>Atitinka</v>
      </c>
    </row>
    <row r="40" spans="1:11">
      <c r="A40" s="68" t="s">
        <v>53</v>
      </c>
      <c r="B40" s="16" t="s">
        <v>14</v>
      </c>
      <c r="C40" s="194"/>
      <c r="D40" s="16" t="s">
        <v>12</v>
      </c>
      <c r="E40" s="137">
        <v>1300</v>
      </c>
      <c r="F40" s="69">
        <f>'I. Tinklų remontas'!F38</f>
        <v>0</v>
      </c>
      <c r="G40" s="68"/>
      <c r="H40" s="95"/>
      <c r="I40" s="141">
        <v>1</v>
      </c>
      <c r="J40" s="141">
        <f t="shared" si="4"/>
        <v>0</v>
      </c>
      <c r="K40" s="140" t="str">
        <f t="shared" si="0"/>
        <v>Atitinka</v>
      </c>
    </row>
    <row r="41" spans="1:11">
      <c r="A41" s="68" t="s">
        <v>54</v>
      </c>
      <c r="B41" s="16" t="s">
        <v>16</v>
      </c>
      <c r="C41" s="194"/>
      <c r="D41" s="16" t="s">
        <v>12</v>
      </c>
      <c r="E41" s="137">
        <v>1305</v>
      </c>
      <c r="F41" s="69">
        <f>'I. Tinklų remontas'!F39</f>
        <v>0</v>
      </c>
      <c r="G41" s="68"/>
      <c r="H41" s="95"/>
      <c r="I41" s="141">
        <v>2</v>
      </c>
      <c r="J41" s="141">
        <f t="shared" si="4"/>
        <v>0</v>
      </c>
      <c r="K41" s="140" t="str">
        <f t="shared" si="0"/>
        <v>Atitinka</v>
      </c>
    </row>
    <row r="42" spans="1:11">
      <c r="A42" s="68" t="s">
        <v>55</v>
      </c>
      <c r="B42" s="16" t="s">
        <v>18</v>
      </c>
      <c r="C42" s="194"/>
      <c r="D42" s="16" t="s">
        <v>12</v>
      </c>
      <c r="E42" s="137">
        <v>1320</v>
      </c>
      <c r="F42" s="69">
        <f>'I. Tinklų remontas'!F40</f>
        <v>0</v>
      </c>
      <c r="G42" s="68"/>
      <c r="H42" s="95"/>
      <c r="I42" s="141">
        <v>1</v>
      </c>
      <c r="J42" s="141">
        <f t="shared" si="4"/>
        <v>0</v>
      </c>
      <c r="K42" s="140" t="str">
        <f t="shared" si="0"/>
        <v>Atitinka</v>
      </c>
    </row>
    <row r="43" spans="1:11">
      <c r="A43" s="68" t="s">
        <v>56</v>
      </c>
      <c r="B43" s="16" t="s">
        <v>20</v>
      </c>
      <c r="C43" s="194"/>
      <c r="D43" s="16" t="s">
        <v>12</v>
      </c>
      <c r="E43" s="137">
        <v>1360</v>
      </c>
      <c r="F43" s="69">
        <f>'I. Tinklų remontas'!F41</f>
        <v>0</v>
      </c>
      <c r="G43" s="68"/>
      <c r="H43" s="95"/>
      <c r="I43" s="141">
        <v>1</v>
      </c>
      <c r="J43" s="141">
        <f t="shared" si="4"/>
        <v>0</v>
      </c>
      <c r="K43" s="140" t="str">
        <f t="shared" si="0"/>
        <v>Atitinka</v>
      </c>
    </row>
    <row r="44" spans="1:11">
      <c r="A44" s="68" t="s">
        <v>57</v>
      </c>
      <c r="B44" s="16" t="s">
        <v>22</v>
      </c>
      <c r="C44" s="194"/>
      <c r="D44" s="16" t="s">
        <v>12</v>
      </c>
      <c r="E44" s="137">
        <v>1380</v>
      </c>
      <c r="F44" s="69">
        <f>'I. Tinklų remontas'!F42</f>
        <v>0</v>
      </c>
      <c r="G44" s="68"/>
      <c r="H44" s="95"/>
      <c r="I44" s="141">
        <v>1</v>
      </c>
      <c r="J44" s="141">
        <f t="shared" si="4"/>
        <v>0</v>
      </c>
      <c r="K44" s="140" t="str">
        <f t="shared" si="0"/>
        <v>Atitinka</v>
      </c>
    </row>
    <row r="45" spans="1:11">
      <c r="A45" s="68" t="s">
        <v>58</v>
      </c>
      <c r="B45" s="16" t="s">
        <v>24</v>
      </c>
      <c r="C45" s="194"/>
      <c r="D45" s="16" t="s">
        <v>12</v>
      </c>
      <c r="E45" s="137">
        <v>1430</v>
      </c>
      <c r="F45" s="69">
        <f>'I. Tinklų remontas'!F43</f>
        <v>0</v>
      </c>
      <c r="G45" s="68"/>
      <c r="H45" s="95"/>
      <c r="I45" s="141">
        <v>1</v>
      </c>
      <c r="J45" s="141">
        <f t="shared" si="4"/>
        <v>0</v>
      </c>
      <c r="K45" s="140" t="str">
        <f t="shared" si="0"/>
        <v>Atitinka</v>
      </c>
    </row>
    <row r="46" spans="1:11">
      <c r="A46" s="68" t="s">
        <v>59</v>
      </c>
      <c r="B46" s="16" t="s">
        <v>26</v>
      </c>
      <c r="C46" s="194"/>
      <c r="D46" s="16" t="s">
        <v>12</v>
      </c>
      <c r="E46" s="137">
        <v>1460</v>
      </c>
      <c r="F46" s="69">
        <f>'I. Tinklų remontas'!F44</f>
        <v>0</v>
      </c>
      <c r="G46" s="68"/>
      <c r="H46" s="95"/>
      <c r="I46" s="141">
        <v>1</v>
      </c>
      <c r="J46" s="141">
        <f t="shared" si="4"/>
        <v>0</v>
      </c>
      <c r="K46" s="140" t="str">
        <f t="shared" si="0"/>
        <v>Atitinka</v>
      </c>
    </row>
    <row r="47" spans="1:11">
      <c r="A47" s="68" t="s">
        <v>60</v>
      </c>
      <c r="B47" s="16" t="s">
        <v>28</v>
      </c>
      <c r="C47" s="194"/>
      <c r="D47" s="16" t="s">
        <v>12</v>
      </c>
      <c r="E47" s="137">
        <v>1530</v>
      </c>
      <c r="F47" s="69">
        <f>'I. Tinklų remontas'!F45</f>
        <v>0</v>
      </c>
      <c r="G47" s="68"/>
      <c r="H47" s="95"/>
      <c r="I47" s="141">
        <v>1</v>
      </c>
      <c r="J47" s="141">
        <f t="shared" si="4"/>
        <v>0</v>
      </c>
      <c r="K47" s="140" t="str">
        <f t="shared" si="0"/>
        <v>Atitinka</v>
      </c>
    </row>
    <row r="48" spans="1:11">
      <c r="A48" s="68" t="s">
        <v>61</v>
      </c>
      <c r="B48" s="16" t="s">
        <v>30</v>
      </c>
      <c r="C48" s="194"/>
      <c r="D48" s="16" t="s">
        <v>12</v>
      </c>
      <c r="E48" s="137">
        <v>1620</v>
      </c>
      <c r="F48" s="69">
        <f>'I. Tinklų remontas'!F46</f>
        <v>0</v>
      </c>
      <c r="G48" s="68"/>
      <c r="H48" s="95"/>
      <c r="I48" s="141">
        <v>2</v>
      </c>
      <c r="J48" s="141">
        <f t="shared" si="4"/>
        <v>0</v>
      </c>
      <c r="K48" s="140" t="str">
        <f t="shared" si="0"/>
        <v>Atitinka</v>
      </c>
    </row>
    <row r="49" spans="1:11">
      <c r="A49" s="68" t="s">
        <v>62</v>
      </c>
      <c r="B49" s="16" t="s">
        <v>32</v>
      </c>
      <c r="C49" s="194"/>
      <c r="D49" s="16" t="s">
        <v>12</v>
      </c>
      <c r="E49" s="137">
        <v>1775</v>
      </c>
      <c r="F49" s="69">
        <f>'I. Tinklų remontas'!F47</f>
        <v>0</v>
      </c>
      <c r="G49" s="68"/>
      <c r="H49" s="95"/>
      <c r="I49" s="141">
        <v>1</v>
      </c>
      <c r="J49" s="141">
        <f t="shared" si="4"/>
        <v>0</v>
      </c>
      <c r="K49" s="140" t="str">
        <f t="shared" si="0"/>
        <v>Atitinka</v>
      </c>
    </row>
    <row r="50" spans="1:11">
      <c r="A50" s="68" t="s">
        <v>63</v>
      </c>
      <c r="B50" s="16" t="s">
        <v>34</v>
      </c>
      <c r="C50" s="194"/>
      <c r="D50" s="16" t="s">
        <v>12</v>
      </c>
      <c r="E50" s="137">
        <v>1920</v>
      </c>
      <c r="F50" s="69">
        <f>'I. Tinklų remontas'!F48</f>
        <v>0</v>
      </c>
      <c r="G50" s="68"/>
      <c r="H50" s="95"/>
      <c r="I50" s="141">
        <v>1</v>
      </c>
      <c r="J50" s="141">
        <f t="shared" si="4"/>
        <v>0</v>
      </c>
      <c r="K50" s="140" t="str">
        <f t="shared" si="0"/>
        <v>Atitinka</v>
      </c>
    </row>
    <row r="51" spans="1:11">
      <c r="A51" s="68" t="s">
        <v>64</v>
      </c>
      <c r="B51" s="16" t="s">
        <v>36</v>
      </c>
      <c r="C51" s="194"/>
      <c r="D51" s="16" t="s">
        <v>12</v>
      </c>
      <c r="E51" s="137">
        <v>2450</v>
      </c>
      <c r="F51" s="69">
        <f>'I. Tinklų remontas'!F49</f>
        <v>0</v>
      </c>
      <c r="G51" s="68"/>
      <c r="H51" s="95"/>
      <c r="I51" s="141">
        <v>1</v>
      </c>
      <c r="J51" s="141">
        <f t="shared" si="4"/>
        <v>0</v>
      </c>
      <c r="K51" s="140" t="str">
        <f t="shared" si="0"/>
        <v>Atitinka</v>
      </c>
    </row>
    <row r="52" spans="1:11" ht="12" customHeight="1">
      <c r="A52" s="67">
        <v>4</v>
      </c>
      <c r="B52" s="192" t="s">
        <v>65</v>
      </c>
      <c r="C52" s="193"/>
      <c r="D52" s="193"/>
      <c r="E52" s="193"/>
      <c r="F52" s="193"/>
      <c r="G52" s="96"/>
      <c r="H52" s="96"/>
      <c r="I52" s="96"/>
      <c r="J52" s="97"/>
      <c r="K52" s="140"/>
    </row>
    <row r="53" spans="1:11">
      <c r="A53" s="68" t="s">
        <v>66</v>
      </c>
      <c r="B53" s="16" t="s">
        <v>10</v>
      </c>
      <c r="C53" s="194" t="s">
        <v>11</v>
      </c>
      <c r="D53" s="16" t="s">
        <v>12</v>
      </c>
      <c r="E53" s="137">
        <v>1490</v>
      </c>
      <c r="F53" s="69">
        <f>'I. Tinklų remontas'!F51</f>
        <v>0</v>
      </c>
      <c r="G53" s="68"/>
      <c r="H53" s="95"/>
      <c r="I53" s="141">
        <v>1</v>
      </c>
      <c r="J53" s="141">
        <f t="shared" ref="J53:J64" si="5">F53*I53</f>
        <v>0</v>
      </c>
      <c r="K53" s="140" t="str">
        <f t="shared" si="0"/>
        <v>Atitinka</v>
      </c>
    </row>
    <row r="54" spans="1:11">
      <c r="A54" s="68" t="s">
        <v>67</v>
      </c>
      <c r="B54" s="16" t="s">
        <v>14</v>
      </c>
      <c r="C54" s="194"/>
      <c r="D54" s="16" t="s">
        <v>12</v>
      </c>
      <c r="E54" s="137">
        <v>1550</v>
      </c>
      <c r="F54" s="69">
        <f>'I. Tinklų remontas'!F52</f>
        <v>0</v>
      </c>
      <c r="G54" s="68"/>
      <c r="H54" s="95"/>
      <c r="I54" s="141">
        <v>1</v>
      </c>
      <c r="J54" s="141">
        <f t="shared" si="5"/>
        <v>0</v>
      </c>
      <c r="K54" s="140" t="str">
        <f t="shared" si="0"/>
        <v>Atitinka</v>
      </c>
    </row>
    <row r="55" spans="1:11">
      <c r="A55" s="68" t="s">
        <v>68</v>
      </c>
      <c r="B55" s="16" t="s">
        <v>16</v>
      </c>
      <c r="C55" s="194"/>
      <c r="D55" s="16" t="s">
        <v>12</v>
      </c>
      <c r="E55" s="137">
        <v>1555</v>
      </c>
      <c r="F55" s="69">
        <f>'I. Tinklų remontas'!F53</f>
        <v>0</v>
      </c>
      <c r="G55" s="68"/>
      <c r="H55" s="95"/>
      <c r="I55" s="141">
        <v>1</v>
      </c>
      <c r="J55" s="141">
        <f t="shared" si="5"/>
        <v>0</v>
      </c>
      <c r="K55" s="140" t="str">
        <f t="shared" si="0"/>
        <v>Atitinka</v>
      </c>
    </row>
    <row r="56" spans="1:11">
      <c r="A56" s="68" t="s">
        <v>69</v>
      </c>
      <c r="B56" s="16" t="s">
        <v>18</v>
      </c>
      <c r="C56" s="194"/>
      <c r="D56" s="16" t="s">
        <v>12</v>
      </c>
      <c r="E56" s="137">
        <v>1560</v>
      </c>
      <c r="F56" s="69">
        <f>'I. Tinklų remontas'!F54</f>
        <v>0</v>
      </c>
      <c r="G56" s="68"/>
      <c r="H56" s="95"/>
      <c r="I56" s="141">
        <v>1</v>
      </c>
      <c r="J56" s="141">
        <f t="shared" si="5"/>
        <v>0</v>
      </c>
      <c r="K56" s="140" t="str">
        <f t="shared" si="0"/>
        <v>Atitinka</v>
      </c>
    </row>
    <row r="57" spans="1:11">
      <c r="A57" s="68" t="s">
        <v>70</v>
      </c>
      <c r="B57" s="16" t="s">
        <v>20</v>
      </c>
      <c r="C57" s="194"/>
      <c r="D57" s="16" t="s">
        <v>12</v>
      </c>
      <c r="E57" s="137">
        <v>1625</v>
      </c>
      <c r="F57" s="69">
        <f>'I. Tinklų remontas'!F55</f>
        <v>0</v>
      </c>
      <c r="G57" s="68"/>
      <c r="H57" s="95"/>
      <c r="I57" s="141">
        <v>1</v>
      </c>
      <c r="J57" s="141">
        <f t="shared" si="5"/>
        <v>0</v>
      </c>
      <c r="K57" s="140" t="str">
        <f t="shared" si="0"/>
        <v>Atitinka</v>
      </c>
    </row>
    <row r="58" spans="1:11">
      <c r="A58" s="68" t="s">
        <v>71</v>
      </c>
      <c r="B58" s="16" t="s">
        <v>22</v>
      </c>
      <c r="C58" s="194"/>
      <c r="D58" s="16" t="s">
        <v>12</v>
      </c>
      <c r="E58" s="137">
        <v>1650</v>
      </c>
      <c r="F58" s="69">
        <f>'I. Tinklų remontas'!F56</f>
        <v>0</v>
      </c>
      <c r="G58" s="68"/>
      <c r="H58" s="95"/>
      <c r="I58" s="141">
        <v>1</v>
      </c>
      <c r="J58" s="141">
        <f t="shared" si="5"/>
        <v>0</v>
      </c>
      <c r="K58" s="140" t="str">
        <f t="shared" si="0"/>
        <v>Atitinka</v>
      </c>
    </row>
    <row r="59" spans="1:11">
      <c r="A59" s="68" t="s">
        <v>72</v>
      </c>
      <c r="B59" s="16" t="s">
        <v>24</v>
      </c>
      <c r="C59" s="194"/>
      <c r="D59" s="16" t="s">
        <v>12</v>
      </c>
      <c r="E59" s="137">
        <v>1690</v>
      </c>
      <c r="F59" s="69">
        <f>'I. Tinklų remontas'!F57</f>
        <v>0</v>
      </c>
      <c r="G59" s="68"/>
      <c r="H59" s="95"/>
      <c r="I59" s="141">
        <v>1</v>
      </c>
      <c r="J59" s="141">
        <f t="shared" si="5"/>
        <v>0</v>
      </c>
      <c r="K59" s="140" t="str">
        <f t="shared" si="0"/>
        <v>Atitinka</v>
      </c>
    </row>
    <row r="60" spans="1:11">
      <c r="A60" s="68" t="s">
        <v>73</v>
      </c>
      <c r="B60" s="16" t="s">
        <v>74</v>
      </c>
      <c r="C60" s="194"/>
      <c r="D60" s="16" t="s">
        <v>12</v>
      </c>
      <c r="E60" s="137">
        <v>1715</v>
      </c>
      <c r="F60" s="69">
        <f>'I. Tinklų remontas'!F58</f>
        <v>0</v>
      </c>
      <c r="G60" s="68"/>
      <c r="H60" s="95"/>
      <c r="I60" s="141">
        <v>1</v>
      </c>
      <c r="J60" s="141">
        <f t="shared" si="5"/>
        <v>0</v>
      </c>
      <c r="K60" s="140" t="str">
        <f t="shared" si="0"/>
        <v>Atitinka</v>
      </c>
    </row>
    <row r="61" spans="1:11">
      <c r="A61" s="68" t="s">
        <v>75</v>
      </c>
      <c r="B61" s="16" t="s">
        <v>76</v>
      </c>
      <c r="C61" s="194"/>
      <c r="D61" s="16" t="s">
        <v>12</v>
      </c>
      <c r="E61" s="137">
        <v>1800</v>
      </c>
      <c r="F61" s="69">
        <f>'I. Tinklų remontas'!F59</f>
        <v>0</v>
      </c>
      <c r="G61" s="68"/>
      <c r="H61" s="95"/>
      <c r="I61" s="141">
        <v>1</v>
      </c>
      <c r="J61" s="141">
        <f t="shared" si="5"/>
        <v>0</v>
      </c>
      <c r="K61" s="140" t="str">
        <f t="shared" si="0"/>
        <v>Atitinka</v>
      </c>
    </row>
    <row r="62" spans="1:11">
      <c r="A62" s="68" t="s">
        <v>77</v>
      </c>
      <c r="B62" s="16" t="s">
        <v>30</v>
      </c>
      <c r="C62" s="194"/>
      <c r="D62" s="16" t="s">
        <v>12</v>
      </c>
      <c r="E62" s="137">
        <v>1900</v>
      </c>
      <c r="F62" s="69">
        <f>'I. Tinklų remontas'!F60</f>
        <v>0</v>
      </c>
      <c r="G62" s="68"/>
      <c r="H62" s="95"/>
      <c r="I62" s="141">
        <v>1</v>
      </c>
      <c r="J62" s="141">
        <f t="shared" si="5"/>
        <v>0</v>
      </c>
      <c r="K62" s="140" t="str">
        <f t="shared" si="0"/>
        <v>Atitinka</v>
      </c>
    </row>
    <row r="63" spans="1:11">
      <c r="A63" s="68" t="s">
        <v>78</v>
      </c>
      <c r="B63" s="16" t="s">
        <v>32</v>
      </c>
      <c r="C63" s="194"/>
      <c r="D63" s="16" t="s">
        <v>12</v>
      </c>
      <c r="E63" s="137">
        <v>1980</v>
      </c>
      <c r="F63" s="69">
        <f>'I. Tinklų remontas'!F61</f>
        <v>0</v>
      </c>
      <c r="G63" s="68"/>
      <c r="H63" s="95"/>
      <c r="I63" s="141">
        <v>1</v>
      </c>
      <c r="J63" s="141">
        <f t="shared" si="5"/>
        <v>0</v>
      </c>
      <c r="K63" s="140" t="str">
        <f t="shared" si="0"/>
        <v>Atitinka</v>
      </c>
    </row>
    <row r="64" spans="1:11">
      <c r="A64" s="68" t="s">
        <v>79</v>
      </c>
      <c r="B64" s="16" t="s">
        <v>34</v>
      </c>
      <c r="C64" s="194"/>
      <c r="D64" s="16" t="s">
        <v>12</v>
      </c>
      <c r="E64" s="137">
        <v>2240</v>
      </c>
      <c r="F64" s="69">
        <f>'I. Tinklų remontas'!F62</f>
        <v>0</v>
      </c>
      <c r="G64" s="68"/>
      <c r="H64" s="95"/>
      <c r="I64" s="141">
        <v>1</v>
      </c>
      <c r="J64" s="141">
        <f t="shared" si="5"/>
        <v>0</v>
      </c>
      <c r="K64" s="140" t="str">
        <f t="shared" si="0"/>
        <v>Atitinka</v>
      </c>
    </row>
    <row r="65" spans="1:11">
      <c r="A65" s="68" t="s">
        <v>80</v>
      </c>
      <c r="B65" s="16" t="s">
        <v>36</v>
      </c>
      <c r="C65" s="194"/>
      <c r="D65" s="16" t="s">
        <v>12</v>
      </c>
      <c r="E65" s="137">
        <v>2465</v>
      </c>
      <c r="F65" s="69">
        <f>'I. Tinklų remontas'!F63</f>
        <v>0</v>
      </c>
      <c r="G65" s="107">
        <v>1</v>
      </c>
      <c r="H65" s="142">
        <f>F65*G65</f>
        <v>0</v>
      </c>
      <c r="I65" s="95"/>
      <c r="J65" s="95"/>
      <c r="K65" s="140" t="str">
        <f t="shared" si="0"/>
        <v>Atitinka</v>
      </c>
    </row>
    <row r="66" spans="1:11">
      <c r="A66" s="68" t="s">
        <v>81</v>
      </c>
      <c r="B66" s="16" t="s">
        <v>82</v>
      </c>
      <c r="C66" s="194"/>
      <c r="D66" s="16" t="s">
        <v>12</v>
      </c>
      <c r="E66" s="137">
        <v>3050</v>
      </c>
      <c r="F66" s="69">
        <f>'I. Tinklų remontas'!F64</f>
        <v>0</v>
      </c>
      <c r="G66" s="68"/>
      <c r="H66" s="95"/>
      <c r="I66" s="141">
        <v>2</v>
      </c>
      <c r="J66" s="141">
        <f>F66*I66</f>
        <v>0</v>
      </c>
      <c r="K66" s="140" t="str">
        <f t="shared" si="0"/>
        <v>Atitinka</v>
      </c>
    </row>
    <row r="67" spans="1:11" ht="12" customHeight="1">
      <c r="A67" s="67">
        <v>5</v>
      </c>
      <c r="B67" s="192" t="s">
        <v>83</v>
      </c>
      <c r="C67" s="193"/>
      <c r="D67" s="193"/>
      <c r="E67" s="193"/>
      <c r="F67" s="193"/>
      <c r="G67" s="96"/>
      <c r="H67" s="96"/>
      <c r="I67" s="96"/>
      <c r="J67" s="97"/>
      <c r="K67" s="140"/>
    </row>
    <row r="68" spans="1:11">
      <c r="A68" s="68" t="s">
        <v>84</v>
      </c>
      <c r="B68" s="16" t="s">
        <v>18</v>
      </c>
      <c r="C68" s="194" t="s">
        <v>11</v>
      </c>
      <c r="D68" s="16" t="s">
        <v>12</v>
      </c>
      <c r="E68" s="137">
        <v>1870</v>
      </c>
      <c r="F68" s="69">
        <f>'I. Tinklų remontas'!F66</f>
        <v>0</v>
      </c>
      <c r="G68" s="68"/>
      <c r="H68" s="95"/>
      <c r="I68" s="141">
        <v>1</v>
      </c>
      <c r="J68" s="141">
        <f t="shared" ref="J68:J75" si="6">F68*I68</f>
        <v>0</v>
      </c>
      <c r="K68" s="140" t="str">
        <f t="shared" si="0"/>
        <v>Atitinka</v>
      </c>
    </row>
    <row r="69" spans="1:11">
      <c r="A69" s="68" t="s">
        <v>85</v>
      </c>
      <c r="B69" s="16" t="s">
        <v>20</v>
      </c>
      <c r="C69" s="194"/>
      <c r="D69" s="16" t="s">
        <v>12</v>
      </c>
      <c r="E69" s="137">
        <v>1930</v>
      </c>
      <c r="F69" s="69">
        <f>'I. Tinklų remontas'!F67</f>
        <v>0</v>
      </c>
      <c r="G69" s="68"/>
      <c r="H69" s="95"/>
      <c r="I69" s="141">
        <v>1</v>
      </c>
      <c r="J69" s="141">
        <f t="shared" si="6"/>
        <v>0</v>
      </c>
      <c r="K69" s="140" t="str">
        <f t="shared" si="0"/>
        <v>Atitinka</v>
      </c>
    </row>
    <row r="70" spans="1:11">
      <c r="A70" s="68" t="s">
        <v>86</v>
      </c>
      <c r="B70" s="16" t="s">
        <v>22</v>
      </c>
      <c r="C70" s="194"/>
      <c r="D70" s="16" t="s">
        <v>12</v>
      </c>
      <c r="E70" s="137">
        <v>1950</v>
      </c>
      <c r="F70" s="69">
        <f>'I. Tinklų remontas'!F68</f>
        <v>0</v>
      </c>
      <c r="G70" s="68"/>
      <c r="H70" s="95"/>
      <c r="I70" s="141">
        <v>1</v>
      </c>
      <c r="J70" s="141">
        <f t="shared" si="6"/>
        <v>0</v>
      </c>
      <c r="K70" s="140" t="str">
        <f t="shared" si="0"/>
        <v>Atitinka</v>
      </c>
    </row>
    <row r="71" spans="1:11">
      <c r="A71" s="68" t="s">
        <v>87</v>
      </c>
      <c r="B71" s="16" t="s">
        <v>24</v>
      </c>
      <c r="C71" s="194"/>
      <c r="D71" s="16" t="s">
        <v>12</v>
      </c>
      <c r="E71" s="137">
        <v>2000</v>
      </c>
      <c r="F71" s="69">
        <f>'I. Tinklų remontas'!F69</f>
        <v>0</v>
      </c>
      <c r="G71" s="68"/>
      <c r="H71" s="95"/>
      <c r="I71" s="141">
        <v>1</v>
      </c>
      <c r="J71" s="141">
        <f t="shared" si="6"/>
        <v>0</v>
      </c>
      <c r="K71" s="140" t="str">
        <f t="shared" si="0"/>
        <v>Atitinka</v>
      </c>
    </row>
    <row r="72" spans="1:11">
      <c r="A72" s="68" t="s">
        <v>88</v>
      </c>
      <c r="B72" s="16" t="s">
        <v>26</v>
      </c>
      <c r="C72" s="194"/>
      <c r="D72" s="16" t="s">
        <v>12</v>
      </c>
      <c r="E72" s="137">
        <v>2030</v>
      </c>
      <c r="F72" s="69">
        <f>'I. Tinklų remontas'!F70</f>
        <v>0</v>
      </c>
      <c r="G72" s="68"/>
      <c r="H72" s="95"/>
      <c r="I72" s="141">
        <v>1</v>
      </c>
      <c r="J72" s="141">
        <f t="shared" si="6"/>
        <v>0</v>
      </c>
      <c r="K72" s="140" t="str">
        <f t="shared" si="0"/>
        <v>Atitinka</v>
      </c>
    </row>
    <row r="73" spans="1:11">
      <c r="A73" s="68" t="s">
        <v>89</v>
      </c>
      <c r="B73" s="16" t="s">
        <v>76</v>
      </c>
      <c r="C73" s="194"/>
      <c r="D73" s="16" t="s">
        <v>12</v>
      </c>
      <c r="E73" s="137">
        <v>2120</v>
      </c>
      <c r="F73" s="69">
        <f>'I. Tinklų remontas'!F71</f>
        <v>0</v>
      </c>
      <c r="G73" s="68"/>
      <c r="H73" s="95"/>
      <c r="I73" s="141">
        <v>1</v>
      </c>
      <c r="J73" s="141">
        <f t="shared" si="6"/>
        <v>0</v>
      </c>
      <c r="K73" s="140" t="str">
        <f t="shared" si="0"/>
        <v>Atitinka</v>
      </c>
    </row>
    <row r="74" spans="1:11">
      <c r="A74" s="68" t="s">
        <v>90</v>
      </c>
      <c r="B74" s="16" t="s">
        <v>30</v>
      </c>
      <c r="C74" s="194"/>
      <c r="D74" s="16" t="s">
        <v>12</v>
      </c>
      <c r="E74" s="137">
        <v>2230</v>
      </c>
      <c r="F74" s="69">
        <f>'I. Tinklų remontas'!F72</f>
        <v>0</v>
      </c>
      <c r="G74" s="68"/>
      <c r="H74" s="95"/>
      <c r="I74" s="141">
        <v>1</v>
      </c>
      <c r="J74" s="141">
        <f t="shared" si="6"/>
        <v>0</v>
      </c>
      <c r="K74" s="140" t="str">
        <f t="shared" si="0"/>
        <v>Atitinka</v>
      </c>
    </row>
    <row r="75" spans="1:11">
      <c r="A75" s="68" t="s">
        <v>91</v>
      </c>
      <c r="B75" s="16" t="s">
        <v>32</v>
      </c>
      <c r="C75" s="194"/>
      <c r="D75" s="16" t="s">
        <v>12</v>
      </c>
      <c r="E75" s="137">
        <v>2320</v>
      </c>
      <c r="F75" s="69">
        <f>'I. Tinklų remontas'!F73</f>
        <v>0</v>
      </c>
      <c r="G75" s="68"/>
      <c r="H75" s="95"/>
      <c r="I75" s="141">
        <v>1</v>
      </c>
      <c r="J75" s="141">
        <f t="shared" si="6"/>
        <v>0</v>
      </c>
      <c r="K75" s="140" t="str">
        <f t="shared" si="0"/>
        <v>Atitinka</v>
      </c>
    </row>
    <row r="76" spans="1:11" ht="12" customHeight="1">
      <c r="A76" s="67">
        <v>6</v>
      </c>
      <c r="B76" s="192" t="s">
        <v>92</v>
      </c>
      <c r="C76" s="193"/>
      <c r="D76" s="193"/>
      <c r="E76" s="193"/>
      <c r="F76" s="193"/>
      <c r="G76" s="96"/>
      <c r="H76" s="96"/>
      <c r="I76" s="96"/>
      <c r="J76" s="97"/>
      <c r="K76" s="140"/>
    </row>
    <row r="77" spans="1:11">
      <c r="A77" s="68" t="s">
        <v>93</v>
      </c>
      <c r="B77" s="16" t="s">
        <v>18</v>
      </c>
      <c r="C77" s="194" t="s">
        <v>94</v>
      </c>
      <c r="D77" s="70" t="s">
        <v>12</v>
      </c>
      <c r="E77" s="71">
        <v>2230</v>
      </c>
      <c r="F77" s="69">
        <f>'I. Tinklų remontas'!F75</f>
        <v>0</v>
      </c>
      <c r="G77" s="68"/>
      <c r="H77" s="95"/>
      <c r="I77" s="141">
        <v>1</v>
      </c>
      <c r="J77" s="141">
        <f t="shared" ref="J77:J84" si="7">F77*I77</f>
        <v>0</v>
      </c>
      <c r="K77" s="140" t="str">
        <f t="shared" ref="K77:K139" si="8">IF(F77&gt;E77,"Viršija","Atitinka")</f>
        <v>Atitinka</v>
      </c>
    </row>
    <row r="78" spans="1:11">
      <c r="A78" s="68" t="s">
        <v>95</v>
      </c>
      <c r="B78" s="16" t="s">
        <v>20</v>
      </c>
      <c r="C78" s="194"/>
      <c r="D78" s="70" t="s">
        <v>12</v>
      </c>
      <c r="E78" s="71">
        <v>2300</v>
      </c>
      <c r="F78" s="69">
        <f>'I. Tinklų remontas'!F76</f>
        <v>0</v>
      </c>
      <c r="G78" s="68"/>
      <c r="H78" s="95"/>
      <c r="I78" s="141">
        <v>1</v>
      </c>
      <c r="J78" s="141">
        <f t="shared" si="7"/>
        <v>0</v>
      </c>
      <c r="K78" s="140" t="str">
        <f t="shared" si="8"/>
        <v>Atitinka</v>
      </c>
    </row>
    <row r="79" spans="1:11">
      <c r="A79" s="68" t="s">
        <v>96</v>
      </c>
      <c r="B79" s="16" t="s">
        <v>22</v>
      </c>
      <c r="C79" s="194"/>
      <c r="D79" s="70" t="s">
        <v>12</v>
      </c>
      <c r="E79" s="71">
        <v>2325</v>
      </c>
      <c r="F79" s="69">
        <f>'I. Tinklų remontas'!F77</f>
        <v>0</v>
      </c>
      <c r="G79" s="68"/>
      <c r="H79" s="95"/>
      <c r="I79" s="141">
        <v>1</v>
      </c>
      <c r="J79" s="141">
        <f t="shared" si="7"/>
        <v>0</v>
      </c>
      <c r="K79" s="140" t="str">
        <f t="shared" si="8"/>
        <v>Atitinka</v>
      </c>
    </row>
    <row r="80" spans="1:11">
      <c r="A80" s="68" t="s">
        <v>97</v>
      </c>
      <c r="B80" s="16" t="s">
        <v>24</v>
      </c>
      <c r="C80" s="194"/>
      <c r="D80" s="70" t="s">
        <v>12</v>
      </c>
      <c r="E80" s="71">
        <v>2370</v>
      </c>
      <c r="F80" s="69">
        <f>'I. Tinklų remontas'!F78</f>
        <v>0</v>
      </c>
      <c r="G80" s="68"/>
      <c r="H80" s="95"/>
      <c r="I80" s="141">
        <v>1</v>
      </c>
      <c r="J80" s="141">
        <f t="shared" si="7"/>
        <v>0</v>
      </c>
      <c r="K80" s="140" t="str">
        <f t="shared" si="8"/>
        <v>Atitinka</v>
      </c>
    </row>
    <row r="81" spans="1:11">
      <c r="A81" s="68" t="s">
        <v>98</v>
      </c>
      <c r="B81" s="16" t="s">
        <v>26</v>
      </c>
      <c r="C81" s="194"/>
      <c r="D81" s="70" t="s">
        <v>12</v>
      </c>
      <c r="E81" s="71">
        <v>2400</v>
      </c>
      <c r="F81" s="69">
        <f>'I. Tinklų remontas'!F79</f>
        <v>0</v>
      </c>
      <c r="G81" s="68"/>
      <c r="H81" s="95"/>
      <c r="I81" s="141">
        <v>1</v>
      </c>
      <c r="J81" s="141">
        <f t="shared" si="7"/>
        <v>0</v>
      </c>
      <c r="K81" s="140" t="str">
        <f t="shared" si="8"/>
        <v>Atitinka</v>
      </c>
    </row>
    <row r="82" spans="1:11">
      <c r="A82" s="68" t="s">
        <v>99</v>
      </c>
      <c r="B82" s="16" t="s">
        <v>76</v>
      </c>
      <c r="C82" s="194"/>
      <c r="D82" s="70" t="s">
        <v>12</v>
      </c>
      <c r="E82" s="71">
        <v>2500</v>
      </c>
      <c r="F82" s="69">
        <f>'I. Tinklų remontas'!F80</f>
        <v>0</v>
      </c>
      <c r="G82" s="68"/>
      <c r="H82" s="95"/>
      <c r="I82" s="141">
        <v>1</v>
      </c>
      <c r="J82" s="141">
        <f t="shared" si="7"/>
        <v>0</v>
      </c>
      <c r="K82" s="140" t="str">
        <f t="shared" si="8"/>
        <v>Atitinka</v>
      </c>
    </row>
    <row r="83" spans="1:11">
      <c r="A83" s="68" t="s">
        <v>100</v>
      </c>
      <c r="B83" s="16" t="s">
        <v>30</v>
      </c>
      <c r="C83" s="194"/>
      <c r="D83" s="70" t="s">
        <v>12</v>
      </c>
      <c r="E83" s="71">
        <v>2620</v>
      </c>
      <c r="F83" s="69">
        <f>'I. Tinklų remontas'!F81</f>
        <v>0</v>
      </c>
      <c r="G83" s="68"/>
      <c r="H83" s="95"/>
      <c r="I83" s="141">
        <v>1</v>
      </c>
      <c r="J83" s="141">
        <f t="shared" si="7"/>
        <v>0</v>
      </c>
      <c r="K83" s="140" t="str">
        <f t="shared" si="8"/>
        <v>Atitinka</v>
      </c>
    </row>
    <row r="84" spans="1:11">
      <c r="A84" s="68" t="s">
        <v>101</v>
      </c>
      <c r="B84" s="16" t="s">
        <v>32</v>
      </c>
      <c r="C84" s="194"/>
      <c r="D84" s="70" t="s">
        <v>12</v>
      </c>
      <c r="E84" s="71">
        <v>2730</v>
      </c>
      <c r="F84" s="69">
        <f>'I. Tinklų remontas'!F82</f>
        <v>0</v>
      </c>
      <c r="G84" s="68"/>
      <c r="H84" s="95"/>
      <c r="I84" s="141">
        <v>1</v>
      </c>
      <c r="J84" s="141">
        <f t="shared" si="7"/>
        <v>0</v>
      </c>
      <c r="K84" s="140" t="str">
        <f t="shared" si="8"/>
        <v>Atitinka</v>
      </c>
    </row>
    <row r="85" spans="1:11">
      <c r="A85" s="207" t="s">
        <v>102</v>
      </c>
      <c r="B85" s="208"/>
      <c r="C85" s="208"/>
      <c r="D85" s="208"/>
      <c r="E85" s="208"/>
      <c r="F85" s="208"/>
      <c r="G85" s="108"/>
      <c r="H85" s="108"/>
      <c r="I85" s="108"/>
      <c r="J85" s="109"/>
      <c r="K85" s="140"/>
    </row>
    <row r="86" spans="1:11" ht="12" customHeight="1">
      <c r="A86" s="67">
        <v>7</v>
      </c>
      <c r="B86" s="192" t="s">
        <v>103</v>
      </c>
      <c r="C86" s="193"/>
      <c r="D86" s="193"/>
      <c r="E86" s="193"/>
      <c r="F86" s="193"/>
      <c r="G86" s="96"/>
      <c r="H86" s="96"/>
      <c r="I86" s="96"/>
      <c r="J86" s="97"/>
      <c r="K86" s="140"/>
    </row>
    <row r="87" spans="1:11">
      <c r="A87" s="68" t="s">
        <v>104</v>
      </c>
      <c r="B87" s="16" t="s">
        <v>105</v>
      </c>
      <c r="C87" s="194" t="s">
        <v>106</v>
      </c>
      <c r="D87" s="70" t="s">
        <v>12</v>
      </c>
      <c r="E87" s="71">
        <v>835</v>
      </c>
      <c r="F87" s="69">
        <f>'I. Tinklų remontas'!F85</f>
        <v>0</v>
      </c>
      <c r="G87" s="68"/>
      <c r="H87" s="95"/>
      <c r="I87" s="141">
        <v>2</v>
      </c>
      <c r="J87" s="141">
        <f t="shared" ref="J87:J89" si="9">F87*I87</f>
        <v>0</v>
      </c>
      <c r="K87" s="140" t="str">
        <f t="shared" si="8"/>
        <v>Atitinka</v>
      </c>
    </row>
    <row r="88" spans="1:11">
      <c r="A88" s="68" t="s">
        <v>107</v>
      </c>
      <c r="B88" s="16" t="s">
        <v>108</v>
      </c>
      <c r="C88" s="194"/>
      <c r="D88" s="70" t="s">
        <v>12</v>
      </c>
      <c r="E88" s="71">
        <v>850</v>
      </c>
      <c r="F88" s="69">
        <f>'I. Tinklų remontas'!F86</f>
        <v>0</v>
      </c>
      <c r="G88" s="68"/>
      <c r="H88" s="95"/>
      <c r="I88" s="141">
        <v>2</v>
      </c>
      <c r="J88" s="141">
        <f t="shared" si="9"/>
        <v>0</v>
      </c>
      <c r="K88" s="140" t="str">
        <f t="shared" si="8"/>
        <v>Atitinka</v>
      </c>
    </row>
    <row r="89" spans="1:11">
      <c r="A89" s="68" t="s">
        <v>109</v>
      </c>
      <c r="B89" s="16" t="s">
        <v>14</v>
      </c>
      <c r="C89" s="194"/>
      <c r="D89" s="70" t="s">
        <v>12</v>
      </c>
      <c r="E89" s="71">
        <v>895</v>
      </c>
      <c r="F89" s="69">
        <f>'I. Tinklų remontas'!F87</f>
        <v>0</v>
      </c>
      <c r="G89" s="68"/>
      <c r="H89" s="95"/>
      <c r="I89" s="141">
        <v>1</v>
      </c>
      <c r="J89" s="141">
        <f t="shared" si="9"/>
        <v>0</v>
      </c>
      <c r="K89" s="140" t="str">
        <f t="shared" si="8"/>
        <v>Atitinka</v>
      </c>
    </row>
    <row r="90" spans="1:11">
      <c r="A90" s="68" t="s">
        <v>110</v>
      </c>
      <c r="B90" s="16" t="s">
        <v>18</v>
      </c>
      <c r="C90" s="194"/>
      <c r="D90" s="70" t="s">
        <v>12</v>
      </c>
      <c r="E90" s="71">
        <v>920</v>
      </c>
      <c r="F90" s="69">
        <f>'I. Tinklų remontas'!F88</f>
        <v>0</v>
      </c>
      <c r="G90" s="107">
        <v>1</v>
      </c>
      <c r="H90" s="142">
        <f>F90*G90</f>
        <v>0</v>
      </c>
      <c r="I90" s="95"/>
      <c r="J90" s="95"/>
      <c r="K90" s="140" t="str">
        <f t="shared" si="8"/>
        <v>Atitinka</v>
      </c>
    </row>
    <row r="91" spans="1:11">
      <c r="A91" s="68" t="s">
        <v>111</v>
      </c>
      <c r="B91" s="16" t="s">
        <v>20</v>
      </c>
      <c r="C91" s="194"/>
      <c r="D91" s="70" t="s">
        <v>12</v>
      </c>
      <c r="E91" s="71">
        <v>950</v>
      </c>
      <c r="F91" s="69">
        <f>'I. Tinklų remontas'!F89</f>
        <v>0</v>
      </c>
      <c r="G91" s="68"/>
      <c r="H91" s="95"/>
      <c r="I91" s="141">
        <v>1</v>
      </c>
      <c r="J91" s="141">
        <f t="shared" ref="J91:J97" si="10">F91*I91</f>
        <v>0</v>
      </c>
      <c r="K91" s="140" t="str">
        <f t="shared" si="8"/>
        <v>Atitinka</v>
      </c>
    </row>
    <row r="92" spans="1:11">
      <c r="A92" s="68" t="s">
        <v>112</v>
      </c>
      <c r="B92" s="16" t="s">
        <v>22</v>
      </c>
      <c r="C92" s="194"/>
      <c r="D92" s="70" t="s">
        <v>12</v>
      </c>
      <c r="E92" s="71">
        <v>1010</v>
      </c>
      <c r="F92" s="69">
        <f>'I. Tinklų remontas'!F90</f>
        <v>0</v>
      </c>
      <c r="G92" s="68"/>
      <c r="H92" s="95"/>
      <c r="I92" s="141">
        <v>1</v>
      </c>
      <c r="J92" s="141">
        <f t="shared" si="10"/>
        <v>0</v>
      </c>
      <c r="K92" s="140" t="str">
        <f t="shared" si="8"/>
        <v>Atitinka</v>
      </c>
    </row>
    <row r="93" spans="1:11">
      <c r="A93" s="68" t="s">
        <v>113</v>
      </c>
      <c r="B93" s="16" t="s">
        <v>24</v>
      </c>
      <c r="C93" s="194"/>
      <c r="D93" s="70" t="s">
        <v>12</v>
      </c>
      <c r="E93" s="71">
        <v>1080</v>
      </c>
      <c r="F93" s="69">
        <f>'I. Tinklų remontas'!F91</f>
        <v>0</v>
      </c>
      <c r="G93" s="68"/>
      <c r="H93" s="95"/>
      <c r="I93" s="141">
        <v>1</v>
      </c>
      <c r="J93" s="141">
        <f t="shared" si="10"/>
        <v>0</v>
      </c>
      <c r="K93" s="140" t="str">
        <f t="shared" si="8"/>
        <v>Atitinka</v>
      </c>
    </row>
    <row r="94" spans="1:11">
      <c r="A94" s="68" t="s">
        <v>114</v>
      </c>
      <c r="B94" s="16" t="s">
        <v>76</v>
      </c>
      <c r="C94" s="194"/>
      <c r="D94" s="70" t="s">
        <v>12</v>
      </c>
      <c r="E94" s="71">
        <v>1230</v>
      </c>
      <c r="F94" s="69">
        <f>'I. Tinklų remontas'!F92</f>
        <v>0</v>
      </c>
      <c r="G94" s="68"/>
      <c r="H94" s="95"/>
      <c r="I94" s="141">
        <v>1</v>
      </c>
      <c r="J94" s="141">
        <f t="shared" si="10"/>
        <v>0</v>
      </c>
      <c r="K94" s="140" t="str">
        <f t="shared" si="8"/>
        <v>Atitinka</v>
      </c>
    </row>
    <row r="95" spans="1:11">
      <c r="A95" s="68" t="s">
        <v>115</v>
      </c>
      <c r="B95" s="16" t="s">
        <v>30</v>
      </c>
      <c r="C95" s="194"/>
      <c r="D95" s="70" t="s">
        <v>12</v>
      </c>
      <c r="E95" s="71">
        <v>1380</v>
      </c>
      <c r="F95" s="69">
        <f>'I. Tinklų remontas'!F93</f>
        <v>0</v>
      </c>
      <c r="G95" s="68"/>
      <c r="H95" s="95"/>
      <c r="I95" s="141">
        <v>1</v>
      </c>
      <c r="J95" s="141">
        <f t="shared" si="10"/>
        <v>0</v>
      </c>
      <c r="K95" s="140" t="str">
        <f t="shared" si="8"/>
        <v>Atitinka</v>
      </c>
    </row>
    <row r="96" spans="1:11">
      <c r="A96" s="68" t="s">
        <v>116</v>
      </c>
      <c r="B96" s="16" t="s">
        <v>117</v>
      </c>
      <c r="C96" s="194"/>
      <c r="D96" s="70" t="s">
        <v>12</v>
      </c>
      <c r="E96" s="71">
        <v>1530</v>
      </c>
      <c r="F96" s="69">
        <f>'I. Tinklų remontas'!F94</f>
        <v>0</v>
      </c>
      <c r="G96" s="68"/>
      <c r="H96" s="95"/>
      <c r="I96" s="141">
        <v>1</v>
      </c>
      <c r="J96" s="141">
        <f t="shared" si="10"/>
        <v>0</v>
      </c>
      <c r="K96" s="140" t="str">
        <f t="shared" si="8"/>
        <v>Atitinka</v>
      </c>
    </row>
    <row r="97" spans="1:11">
      <c r="A97" s="68" t="s">
        <v>118</v>
      </c>
      <c r="B97" s="16" t="s">
        <v>82</v>
      </c>
      <c r="C97" s="194"/>
      <c r="D97" s="70" t="s">
        <v>12</v>
      </c>
      <c r="E97" s="71">
        <v>1680</v>
      </c>
      <c r="F97" s="69">
        <f>'I. Tinklų remontas'!F95</f>
        <v>0</v>
      </c>
      <c r="G97" s="68"/>
      <c r="H97" s="95"/>
      <c r="I97" s="141">
        <v>1</v>
      </c>
      <c r="J97" s="141">
        <f t="shared" si="10"/>
        <v>0</v>
      </c>
      <c r="K97" s="140" t="str">
        <f t="shared" si="8"/>
        <v>Atitinka</v>
      </c>
    </row>
    <row r="98" spans="1:11" ht="12" customHeight="1">
      <c r="A98" s="67">
        <v>8</v>
      </c>
      <c r="B98" s="192" t="s">
        <v>119</v>
      </c>
      <c r="C98" s="193"/>
      <c r="D98" s="193"/>
      <c r="E98" s="193"/>
      <c r="F98" s="193"/>
      <c r="G98" s="96"/>
      <c r="H98" s="96"/>
      <c r="I98" s="96"/>
      <c r="J98" s="97"/>
      <c r="K98" s="140"/>
    </row>
    <row r="99" spans="1:11">
      <c r="A99" s="68" t="s">
        <v>120</v>
      </c>
      <c r="B99" s="16" t="s">
        <v>105</v>
      </c>
      <c r="C99" s="194" t="s">
        <v>106</v>
      </c>
      <c r="D99" s="70" t="s">
        <v>12</v>
      </c>
      <c r="E99" s="71">
        <v>1000</v>
      </c>
      <c r="F99" s="69">
        <f>'I. Tinklų remontas'!F97</f>
        <v>0</v>
      </c>
      <c r="G99" s="68"/>
      <c r="H99" s="95"/>
      <c r="I99" s="141">
        <v>1</v>
      </c>
      <c r="J99" s="141">
        <f t="shared" ref="J99:J109" si="11">F99*I99</f>
        <v>0</v>
      </c>
      <c r="K99" s="140" t="str">
        <f t="shared" si="8"/>
        <v>Atitinka</v>
      </c>
    </row>
    <row r="100" spans="1:11">
      <c r="A100" s="68" t="s">
        <v>121</v>
      </c>
      <c r="B100" s="16" t="s">
        <v>108</v>
      </c>
      <c r="C100" s="194"/>
      <c r="D100" s="70" t="s">
        <v>12</v>
      </c>
      <c r="E100" s="71">
        <v>1030</v>
      </c>
      <c r="F100" s="69">
        <f>'I. Tinklų remontas'!F98</f>
        <v>0</v>
      </c>
      <c r="G100" s="68"/>
      <c r="H100" s="95"/>
      <c r="I100" s="141">
        <v>2</v>
      </c>
      <c r="J100" s="141">
        <f t="shared" si="11"/>
        <v>0</v>
      </c>
      <c r="K100" s="140" t="str">
        <f t="shared" si="8"/>
        <v>Atitinka</v>
      </c>
    </row>
    <row r="101" spans="1:11">
      <c r="A101" s="68" t="s">
        <v>122</v>
      </c>
      <c r="B101" s="16" t="s">
        <v>14</v>
      </c>
      <c r="C101" s="194"/>
      <c r="D101" s="70" t="s">
        <v>12</v>
      </c>
      <c r="E101" s="71">
        <v>1080</v>
      </c>
      <c r="F101" s="69">
        <f>'I. Tinklų remontas'!F99</f>
        <v>0</v>
      </c>
      <c r="G101" s="68"/>
      <c r="H101" s="95"/>
      <c r="I101" s="141">
        <v>2</v>
      </c>
      <c r="J101" s="141">
        <f t="shared" si="11"/>
        <v>0</v>
      </c>
      <c r="K101" s="140" t="str">
        <f t="shared" si="8"/>
        <v>Atitinka</v>
      </c>
    </row>
    <row r="102" spans="1:11">
      <c r="A102" s="68" t="s">
        <v>123</v>
      </c>
      <c r="B102" s="16" t="s">
        <v>18</v>
      </c>
      <c r="C102" s="194"/>
      <c r="D102" s="70" t="s">
        <v>12</v>
      </c>
      <c r="E102" s="71">
        <v>1100</v>
      </c>
      <c r="F102" s="69">
        <f>'I. Tinklų remontas'!F100</f>
        <v>0</v>
      </c>
      <c r="G102" s="68"/>
      <c r="H102" s="95"/>
      <c r="I102" s="141">
        <v>1</v>
      </c>
      <c r="J102" s="141">
        <f t="shared" si="11"/>
        <v>0</v>
      </c>
      <c r="K102" s="140" t="str">
        <f t="shared" si="8"/>
        <v>Atitinka</v>
      </c>
    </row>
    <row r="103" spans="1:11">
      <c r="A103" s="68" t="s">
        <v>124</v>
      </c>
      <c r="B103" s="16" t="s">
        <v>20</v>
      </c>
      <c r="C103" s="194"/>
      <c r="D103" s="70" t="s">
        <v>12</v>
      </c>
      <c r="E103" s="71">
        <v>1140</v>
      </c>
      <c r="F103" s="69">
        <f>'I. Tinklų remontas'!F101</f>
        <v>0</v>
      </c>
      <c r="G103" s="68"/>
      <c r="H103" s="95"/>
      <c r="I103" s="141">
        <v>2</v>
      </c>
      <c r="J103" s="141">
        <f t="shared" si="11"/>
        <v>0</v>
      </c>
      <c r="K103" s="140" t="str">
        <f t="shared" si="8"/>
        <v>Atitinka</v>
      </c>
    </row>
    <row r="104" spans="1:11">
      <c r="A104" s="68" t="s">
        <v>125</v>
      </c>
      <c r="B104" s="16" t="s">
        <v>22</v>
      </c>
      <c r="C104" s="194"/>
      <c r="D104" s="70" t="s">
        <v>12</v>
      </c>
      <c r="E104" s="71">
        <v>1200</v>
      </c>
      <c r="F104" s="69">
        <f>'I. Tinklų remontas'!F102</f>
        <v>0</v>
      </c>
      <c r="G104" s="68"/>
      <c r="H104" s="95"/>
      <c r="I104" s="141">
        <v>1</v>
      </c>
      <c r="J104" s="141">
        <f t="shared" si="11"/>
        <v>0</v>
      </c>
      <c r="K104" s="140" t="str">
        <f t="shared" si="8"/>
        <v>Atitinka</v>
      </c>
    </row>
    <row r="105" spans="1:11">
      <c r="A105" s="68" t="s">
        <v>126</v>
      </c>
      <c r="B105" s="16" t="s">
        <v>24</v>
      </c>
      <c r="C105" s="194"/>
      <c r="D105" s="70" t="s">
        <v>12</v>
      </c>
      <c r="E105" s="71">
        <v>1260</v>
      </c>
      <c r="F105" s="69">
        <f>'I. Tinklų remontas'!F103</f>
        <v>0</v>
      </c>
      <c r="G105" s="68"/>
      <c r="H105" s="95"/>
      <c r="I105" s="141">
        <v>1</v>
      </c>
      <c r="J105" s="141">
        <f t="shared" si="11"/>
        <v>0</v>
      </c>
      <c r="K105" s="140" t="str">
        <f t="shared" si="8"/>
        <v>Atitinka</v>
      </c>
    </row>
    <row r="106" spans="1:11">
      <c r="A106" s="68" t="s">
        <v>127</v>
      </c>
      <c r="B106" s="16" t="s">
        <v>76</v>
      </c>
      <c r="C106" s="194"/>
      <c r="D106" s="70" t="s">
        <v>12</v>
      </c>
      <c r="E106" s="71">
        <v>1420</v>
      </c>
      <c r="F106" s="69">
        <f>'I. Tinklų remontas'!F104</f>
        <v>0</v>
      </c>
      <c r="G106" s="68"/>
      <c r="H106" s="95"/>
      <c r="I106" s="141">
        <v>1</v>
      </c>
      <c r="J106" s="141">
        <f t="shared" si="11"/>
        <v>0</v>
      </c>
      <c r="K106" s="140" t="str">
        <f t="shared" si="8"/>
        <v>Atitinka</v>
      </c>
    </row>
    <row r="107" spans="1:11">
      <c r="A107" s="68" t="s">
        <v>128</v>
      </c>
      <c r="B107" s="16" t="s">
        <v>30</v>
      </c>
      <c r="C107" s="194"/>
      <c r="D107" s="70" t="s">
        <v>12</v>
      </c>
      <c r="E107" s="71">
        <v>1580</v>
      </c>
      <c r="F107" s="69">
        <f>'I. Tinklų remontas'!F105</f>
        <v>0</v>
      </c>
      <c r="G107" s="68"/>
      <c r="H107" s="95"/>
      <c r="I107" s="141">
        <v>1</v>
      </c>
      <c r="J107" s="141">
        <f t="shared" si="11"/>
        <v>0</v>
      </c>
      <c r="K107" s="140" t="str">
        <f t="shared" si="8"/>
        <v>Atitinka</v>
      </c>
    </row>
    <row r="108" spans="1:11">
      <c r="A108" s="68" t="s">
        <v>129</v>
      </c>
      <c r="B108" s="16" t="s">
        <v>117</v>
      </c>
      <c r="C108" s="194"/>
      <c r="D108" s="70" t="s">
        <v>12</v>
      </c>
      <c r="E108" s="71">
        <v>1750</v>
      </c>
      <c r="F108" s="69">
        <f>'I. Tinklų remontas'!F106</f>
        <v>0</v>
      </c>
      <c r="G108" s="68"/>
      <c r="H108" s="95"/>
      <c r="I108" s="141">
        <v>1</v>
      </c>
      <c r="J108" s="141">
        <f t="shared" si="11"/>
        <v>0</v>
      </c>
      <c r="K108" s="140" t="str">
        <f t="shared" si="8"/>
        <v>Atitinka</v>
      </c>
    </row>
    <row r="109" spans="1:11">
      <c r="A109" s="68" t="s">
        <v>130</v>
      </c>
      <c r="B109" s="16" t="s">
        <v>82</v>
      </c>
      <c r="C109" s="194"/>
      <c r="D109" s="70" t="s">
        <v>12</v>
      </c>
      <c r="E109" s="71">
        <v>1900</v>
      </c>
      <c r="F109" s="69">
        <f>'I. Tinklų remontas'!F107</f>
        <v>0</v>
      </c>
      <c r="G109" s="68"/>
      <c r="H109" s="95"/>
      <c r="I109" s="141">
        <v>1</v>
      </c>
      <c r="J109" s="141">
        <f t="shared" si="11"/>
        <v>0</v>
      </c>
      <c r="K109" s="140" t="str">
        <f t="shared" si="8"/>
        <v>Atitinka</v>
      </c>
    </row>
    <row r="110" spans="1:11" ht="12" customHeight="1">
      <c r="A110" s="67">
        <v>9</v>
      </c>
      <c r="B110" s="192" t="s">
        <v>131</v>
      </c>
      <c r="C110" s="193"/>
      <c r="D110" s="193"/>
      <c r="E110" s="193"/>
      <c r="F110" s="193"/>
      <c r="G110" s="96"/>
      <c r="H110" s="96"/>
      <c r="I110" s="96"/>
      <c r="J110" s="97"/>
      <c r="K110" s="140"/>
    </row>
    <row r="111" spans="1:11">
      <c r="A111" s="68" t="s">
        <v>132</v>
      </c>
      <c r="B111" s="16" t="s">
        <v>105</v>
      </c>
      <c r="C111" s="194" t="s">
        <v>106</v>
      </c>
      <c r="D111" s="70" t="s">
        <v>12</v>
      </c>
      <c r="E111" s="71">
        <v>1180</v>
      </c>
      <c r="F111" s="69">
        <f>'I. Tinklų remontas'!F109</f>
        <v>0</v>
      </c>
      <c r="G111" s="68"/>
      <c r="H111" s="95"/>
      <c r="I111" s="141">
        <v>1</v>
      </c>
      <c r="J111" s="141">
        <f t="shared" ref="J111:J121" si="12">F111*I111</f>
        <v>0</v>
      </c>
      <c r="K111" s="140" t="str">
        <f t="shared" si="8"/>
        <v>Atitinka</v>
      </c>
    </row>
    <row r="112" spans="1:11">
      <c r="A112" s="68" t="s">
        <v>133</v>
      </c>
      <c r="B112" s="16" t="s">
        <v>108</v>
      </c>
      <c r="C112" s="194"/>
      <c r="D112" s="70" t="s">
        <v>12</v>
      </c>
      <c r="E112" s="71">
        <v>1200</v>
      </c>
      <c r="F112" s="69">
        <f>'I. Tinklų remontas'!F110</f>
        <v>0</v>
      </c>
      <c r="G112" s="68"/>
      <c r="H112" s="95"/>
      <c r="I112" s="141">
        <v>1</v>
      </c>
      <c r="J112" s="141">
        <f t="shared" si="12"/>
        <v>0</v>
      </c>
      <c r="K112" s="140" t="str">
        <f t="shared" si="8"/>
        <v>Atitinka</v>
      </c>
    </row>
    <row r="113" spans="1:11">
      <c r="A113" s="68" t="s">
        <v>134</v>
      </c>
      <c r="B113" s="16" t="s">
        <v>14</v>
      </c>
      <c r="C113" s="194"/>
      <c r="D113" s="70" t="s">
        <v>12</v>
      </c>
      <c r="E113" s="71">
        <v>1250</v>
      </c>
      <c r="F113" s="69">
        <f>'I. Tinklų remontas'!F111</f>
        <v>0</v>
      </c>
      <c r="G113" s="68"/>
      <c r="H113" s="95"/>
      <c r="I113" s="141">
        <v>2</v>
      </c>
      <c r="J113" s="141">
        <f t="shared" si="12"/>
        <v>0</v>
      </c>
      <c r="K113" s="140" t="str">
        <f t="shared" si="8"/>
        <v>Atitinka</v>
      </c>
    </row>
    <row r="114" spans="1:11">
      <c r="A114" s="68" t="s">
        <v>135</v>
      </c>
      <c r="B114" s="16" t="s">
        <v>18</v>
      </c>
      <c r="C114" s="194"/>
      <c r="D114" s="70" t="s">
        <v>12</v>
      </c>
      <c r="E114" s="71">
        <v>1280</v>
      </c>
      <c r="F114" s="69">
        <f>'I. Tinklų remontas'!F112</f>
        <v>0</v>
      </c>
      <c r="G114" s="68"/>
      <c r="H114" s="95"/>
      <c r="I114" s="141">
        <v>2</v>
      </c>
      <c r="J114" s="141">
        <f t="shared" si="12"/>
        <v>0</v>
      </c>
      <c r="K114" s="140" t="str">
        <f t="shared" si="8"/>
        <v>Atitinka</v>
      </c>
    </row>
    <row r="115" spans="1:11">
      <c r="A115" s="68" t="s">
        <v>136</v>
      </c>
      <c r="B115" s="16" t="s">
        <v>20</v>
      </c>
      <c r="C115" s="194"/>
      <c r="D115" s="70" t="s">
        <v>12</v>
      </c>
      <c r="E115" s="71">
        <v>1320</v>
      </c>
      <c r="F115" s="69">
        <f>'I. Tinklų remontas'!F113</f>
        <v>0</v>
      </c>
      <c r="G115" s="68"/>
      <c r="H115" s="95"/>
      <c r="I115" s="141">
        <v>1</v>
      </c>
      <c r="J115" s="141">
        <f t="shared" si="12"/>
        <v>0</v>
      </c>
      <c r="K115" s="140" t="str">
        <f t="shared" si="8"/>
        <v>Atitinka</v>
      </c>
    </row>
    <row r="116" spans="1:11">
      <c r="A116" s="68" t="s">
        <v>137</v>
      </c>
      <c r="B116" s="16" t="s">
        <v>22</v>
      </c>
      <c r="C116" s="194"/>
      <c r="D116" s="70" t="s">
        <v>12</v>
      </c>
      <c r="E116" s="71">
        <v>1380</v>
      </c>
      <c r="F116" s="69">
        <f>'I. Tinklų remontas'!F114</f>
        <v>0</v>
      </c>
      <c r="G116" s="68"/>
      <c r="H116" s="95"/>
      <c r="I116" s="141">
        <v>1</v>
      </c>
      <c r="J116" s="141">
        <f t="shared" si="12"/>
        <v>0</v>
      </c>
      <c r="K116" s="140" t="str">
        <f t="shared" si="8"/>
        <v>Atitinka</v>
      </c>
    </row>
    <row r="117" spans="1:11">
      <c r="A117" s="68" t="s">
        <v>138</v>
      </c>
      <c r="B117" s="16" t="s">
        <v>24</v>
      </c>
      <c r="C117" s="194"/>
      <c r="D117" s="70" t="s">
        <v>12</v>
      </c>
      <c r="E117" s="71">
        <v>1450</v>
      </c>
      <c r="F117" s="69">
        <f>'I. Tinklų remontas'!F115</f>
        <v>0</v>
      </c>
      <c r="G117" s="68"/>
      <c r="H117" s="95"/>
      <c r="I117" s="141">
        <v>2</v>
      </c>
      <c r="J117" s="141">
        <f t="shared" si="12"/>
        <v>0</v>
      </c>
      <c r="K117" s="140" t="str">
        <f t="shared" si="8"/>
        <v>Atitinka</v>
      </c>
    </row>
    <row r="118" spans="1:11">
      <c r="A118" s="68" t="s">
        <v>139</v>
      </c>
      <c r="B118" s="16" t="s">
        <v>76</v>
      </c>
      <c r="C118" s="194"/>
      <c r="D118" s="70" t="s">
        <v>12</v>
      </c>
      <c r="E118" s="71">
        <v>1620</v>
      </c>
      <c r="F118" s="69">
        <f>'I. Tinklų remontas'!F116</f>
        <v>0</v>
      </c>
      <c r="G118" s="68"/>
      <c r="H118" s="95"/>
      <c r="I118" s="141">
        <v>1</v>
      </c>
      <c r="J118" s="141">
        <f t="shared" si="12"/>
        <v>0</v>
      </c>
      <c r="K118" s="140" t="str">
        <f t="shared" si="8"/>
        <v>Atitinka</v>
      </c>
    </row>
    <row r="119" spans="1:11">
      <c r="A119" s="68" t="s">
        <v>140</v>
      </c>
      <c r="B119" s="16" t="s">
        <v>30</v>
      </c>
      <c r="C119" s="194"/>
      <c r="D119" s="70" t="s">
        <v>12</v>
      </c>
      <c r="E119" s="71">
        <v>1780</v>
      </c>
      <c r="F119" s="69">
        <f>'I. Tinklų remontas'!F117</f>
        <v>0</v>
      </c>
      <c r="G119" s="68"/>
      <c r="H119" s="95"/>
      <c r="I119" s="141">
        <v>1</v>
      </c>
      <c r="J119" s="141">
        <f t="shared" si="12"/>
        <v>0</v>
      </c>
      <c r="K119" s="140" t="str">
        <f t="shared" si="8"/>
        <v>Atitinka</v>
      </c>
    </row>
    <row r="120" spans="1:11">
      <c r="A120" s="68" t="s">
        <v>141</v>
      </c>
      <c r="B120" s="16" t="s">
        <v>117</v>
      </c>
      <c r="C120" s="194"/>
      <c r="D120" s="70" t="s">
        <v>12</v>
      </c>
      <c r="E120" s="71">
        <v>1950</v>
      </c>
      <c r="F120" s="69">
        <f>'I. Tinklų remontas'!F118</f>
        <v>0</v>
      </c>
      <c r="G120" s="68"/>
      <c r="H120" s="95"/>
      <c r="I120" s="141">
        <v>1</v>
      </c>
      <c r="J120" s="141">
        <f t="shared" si="12"/>
        <v>0</v>
      </c>
      <c r="K120" s="140" t="str">
        <f t="shared" si="8"/>
        <v>Atitinka</v>
      </c>
    </row>
    <row r="121" spans="1:11">
      <c r="A121" s="68" t="s">
        <v>142</v>
      </c>
      <c r="B121" s="16" t="s">
        <v>82</v>
      </c>
      <c r="C121" s="194"/>
      <c r="D121" s="70" t="s">
        <v>12</v>
      </c>
      <c r="E121" s="71">
        <v>2100</v>
      </c>
      <c r="F121" s="69">
        <f>'I. Tinklų remontas'!F119</f>
        <v>0</v>
      </c>
      <c r="G121" s="68"/>
      <c r="H121" s="95"/>
      <c r="I121" s="141">
        <v>1</v>
      </c>
      <c r="J121" s="141">
        <f t="shared" si="12"/>
        <v>0</v>
      </c>
      <c r="K121" s="140" t="str">
        <f t="shared" si="8"/>
        <v>Atitinka</v>
      </c>
    </row>
    <row r="122" spans="1:11" ht="12" customHeight="1">
      <c r="A122" s="67">
        <v>10</v>
      </c>
      <c r="B122" s="222" t="s">
        <v>143</v>
      </c>
      <c r="C122" s="223"/>
      <c r="D122" s="223"/>
      <c r="E122" s="223"/>
      <c r="F122" s="223"/>
      <c r="G122" s="110"/>
      <c r="H122" s="110"/>
      <c r="I122" s="110"/>
      <c r="J122" s="111"/>
      <c r="K122" s="140"/>
    </row>
    <row r="123" spans="1:11">
      <c r="A123" s="68" t="s">
        <v>144</v>
      </c>
      <c r="B123" s="16" t="s">
        <v>105</v>
      </c>
      <c r="C123" s="194" t="s">
        <v>106</v>
      </c>
      <c r="D123" s="70" t="s">
        <v>12</v>
      </c>
      <c r="E123" s="71">
        <v>1400</v>
      </c>
      <c r="F123" s="69">
        <f>'I. Tinklų remontas'!F121</f>
        <v>0</v>
      </c>
      <c r="G123" s="68"/>
      <c r="H123" s="95"/>
      <c r="I123" s="141">
        <v>1</v>
      </c>
      <c r="J123" s="141">
        <f t="shared" ref="J123:J133" si="13">F123*I123</f>
        <v>0</v>
      </c>
      <c r="K123" s="140" t="str">
        <f t="shared" si="8"/>
        <v>Atitinka</v>
      </c>
    </row>
    <row r="124" spans="1:11">
      <c r="A124" s="68" t="s">
        <v>145</v>
      </c>
      <c r="B124" s="16" t="s">
        <v>108</v>
      </c>
      <c r="C124" s="194"/>
      <c r="D124" s="70" t="s">
        <v>12</v>
      </c>
      <c r="E124" s="71">
        <v>1425</v>
      </c>
      <c r="F124" s="69">
        <f>'I. Tinklų remontas'!F122</f>
        <v>0</v>
      </c>
      <c r="G124" s="68"/>
      <c r="H124" s="95"/>
      <c r="I124" s="141">
        <v>1</v>
      </c>
      <c r="J124" s="141">
        <f t="shared" si="13"/>
        <v>0</v>
      </c>
      <c r="K124" s="140" t="str">
        <f t="shared" si="8"/>
        <v>Atitinka</v>
      </c>
    </row>
    <row r="125" spans="1:11">
      <c r="A125" s="68" t="s">
        <v>146</v>
      </c>
      <c r="B125" s="16" t="s">
        <v>14</v>
      </c>
      <c r="C125" s="194"/>
      <c r="D125" s="70" t="s">
        <v>12</v>
      </c>
      <c r="E125" s="71">
        <v>1490</v>
      </c>
      <c r="F125" s="69">
        <f>'I. Tinklų remontas'!F123</f>
        <v>0</v>
      </c>
      <c r="G125" s="68"/>
      <c r="H125" s="95"/>
      <c r="I125" s="141">
        <v>1</v>
      </c>
      <c r="J125" s="141">
        <f t="shared" si="13"/>
        <v>0</v>
      </c>
      <c r="K125" s="140" t="str">
        <f t="shared" si="8"/>
        <v>Atitinka</v>
      </c>
    </row>
    <row r="126" spans="1:11">
      <c r="A126" s="68" t="s">
        <v>147</v>
      </c>
      <c r="B126" s="16" t="s">
        <v>18</v>
      </c>
      <c r="C126" s="194"/>
      <c r="D126" s="70" t="s">
        <v>12</v>
      </c>
      <c r="E126" s="71">
        <v>1520</v>
      </c>
      <c r="F126" s="69">
        <f>'I. Tinklų remontas'!F124</f>
        <v>0</v>
      </c>
      <c r="G126" s="68"/>
      <c r="H126" s="95"/>
      <c r="I126" s="141">
        <v>1</v>
      </c>
      <c r="J126" s="141">
        <f t="shared" si="13"/>
        <v>0</v>
      </c>
      <c r="K126" s="140" t="str">
        <f t="shared" si="8"/>
        <v>Atitinka</v>
      </c>
    </row>
    <row r="127" spans="1:11">
      <c r="A127" s="68" t="s">
        <v>148</v>
      </c>
      <c r="B127" s="16" t="s">
        <v>20</v>
      </c>
      <c r="C127" s="194"/>
      <c r="D127" s="70" t="s">
        <v>12</v>
      </c>
      <c r="E127" s="71">
        <v>1560</v>
      </c>
      <c r="F127" s="69">
        <f>'I. Tinklų remontas'!F125</f>
        <v>0</v>
      </c>
      <c r="G127" s="68"/>
      <c r="H127" s="95"/>
      <c r="I127" s="141">
        <v>1</v>
      </c>
      <c r="J127" s="141">
        <f t="shared" si="13"/>
        <v>0</v>
      </c>
      <c r="K127" s="140" t="str">
        <f t="shared" si="8"/>
        <v>Atitinka</v>
      </c>
    </row>
    <row r="128" spans="1:11">
      <c r="A128" s="68" t="s">
        <v>149</v>
      </c>
      <c r="B128" s="16" t="s">
        <v>22</v>
      </c>
      <c r="C128" s="194"/>
      <c r="D128" s="70" t="s">
        <v>12</v>
      </c>
      <c r="E128" s="71">
        <v>1620</v>
      </c>
      <c r="F128" s="69">
        <f>'I. Tinklų remontas'!F126</f>
        <v>0</v>
      </c>
      <c r="G128" s="68"/>
      <c r="H128" s="95"/>
      <c r="I128" s="141">
        <v>2</v>
      </c>
      <c r="J128" s="141">
        <f t="shared" si="13"/>
        <v>0</v>
      </c>
      <c r="K128" s="140" t="str">
        <f t="shared" si="8"/>
        <v>Atitinka</v>
      </c>
    </row>
    <row r="129" spans="1:11">
      <c r="A129" s="68" t="s">
        <v>150</v>
      </c>
      <c r="B129" s="16" t="s">
        <v>24</v>
      </c>
      <c r="C129" s="194"/>
      <c r="D129" s="70" t="s">
        <v>12</v>
      </c>
      <c r="E129" s="71">
        <v>1690</v>
      </c>
      <c r="F129" s="69">
        <f>'I. Tinklų remontas'!F127</f>
        <v>0</v>
      </c>
      <c r="G129" s="68"/>
      <c r="H129" s="95"/>
      <c r="I129" s="141">
        <v>1</v>
      </c>
      <c r="J129" s="141">
        <f t="shared" si="13"/>
        <v>0</v>
      </c>
      <c r="K129" s="140" t="str">
        <f t="shared" si="8"/>
        <v>Atitinka</v>
      </c>
    </row>
    <row r="130" spans="1:11">
      <c r="A130" s="68" t="s">
        <v>151</v>
      </c>
      <c r="B130" s="16" t="s">
        <v>76</v>
      </c>
      <c r="C130" s="194"/>
      <c r="D130" s="70" t="s">
        <v>12</v>
      </c>
      <c r="E130" s="71">
        <v>1870</v>
      </c>
      <c r="F130" s="69">
        <f>'I. Tinklų remontas'!F128</f>
        <v>0</v>
      </c>
      <c r="G130" s="68"/>
      <c r="H130" s="95"/>
      <c r="I130" s="141">
        <v>1</v>
      </c>
      <c r="J130" s="141">
        <f t="shared" si="13"/>
        <v>0</v>
      </c>
      <c r="K130" s="140" t="str">
        <f t="shared" si="8"/>
        <v>Atitinka</v>
      </c>
    </row>
    <row r="131" spans="1:11">
      <c r="A131" s="68" t="s">
        <v>152</v>
      </c>
      <c r="B131" s="16" t="s">
        <v>30</v>
      </c>
      <c r="C131" s="194"/>
      <c r="D131" s="70" t="s">
        <v>12</v>
      </c>
      <c r="E131" s="71">
        <v>1965</v>
      </c>
      <c r="F131" s="69">
        <f>'I. Tinklų remontas'!F129</f>
        <v>0</v>
      </c>
      <c r="G131" s="68"/>
      <c r="H131" s="95"/>
      <c r="I131" s="141">
        <v>1</v>
      </c>
      <c r="J131" s="141">
        <f t="shared" si="13"/>
        <v>0</v>
      </c>
      <c r="K131" s="140" t="str">
        <f t="shared" si="8"/>
        <v>Atitinka</v>
      </c>
    </row>
    <row r="132" spans="1:11">
      <c r="A132" s="68" t="s">
        <v>153</v>
      </c>
      <c r="B132" s="16" t="s">
        <v>117</v>
      </c>
      <c r="C132" s="194"/>
      <c r="D132" s="70" t="s">
        <v>12</v>
      </c>
      <c r="E132" s="71">
        <v>2250</v>
      </c>
      <c r="F132" s="69">
        <f>'I. Tinklų remontas'!F130</f>
        <v>0</v>
      </c>
      <c r="G132" s="68"/>
      <c r="H132" s="95"/>
      <c r="I132" s="141">
        <v>2</v>
      </c>
      <c r="J132" s="141">
        <f t="shared" si="13"/>
        <v>0</v>
      </c>
      <c r="K132" s="140" t="str">
        <f t="shared" si="8"/>
        <v>Atitinka</v>
      </c>
    </row>
    <row r="133" spans="1:11">
      <c r="A133" s="68" t="s">
        <v>154</v>
      </c>
      <c r="B133" s="16" t="s">
        <v>82</v>
      </c>
      <c r="C133" s="194"/>
      <c r="D133" s="70" t="s">
        <v>12</v>
      </c>
      <c r="E133" s="72">
        <v>3000</v>
      </c>
      <c r="F133" s="69">
        <f>'I. Tinklų remontas'!F131</f>
        <v>0</v>
      </c>
      <c r="G133" s="68"/>
      <c r="H133" s="95"/>
      <c r="I133" s="141">
        <v>1</v>
      </c>
      <c r="J133" s="141">
        <f t="shared" si="13"/>
        <v>0</v>
      </c>
      <c r="K133" s="140" t="str">
        <f t="shared" si="8"/>
        <v>Atitinka</v>
      </c>
    </row>
    <row r="134" spans="1:11" ht="12" customHeight="1">
      <c r="A134" s="67">
        <v>11</v>
      </c>
      <c r="B134" s="192" t="s">
        <v>155</v>
      </c>
      <c r="C134" s="193"/>
      <c r="D134" s="193"/>
      <c r="E134" s="193"/>
      <c r="F134" s="193"/>
      <c r="G134" s="96"/>
      <c r="H134" s="96"/>
      <c r="I134" s="96"/>
      <c r="J134" s="97"/>
      <c r="K134" s="140"/>
    </row>
    <row r="135" spans="1:11">
      <c r="A135" s="68" t="s">
        <v>156</v>
      </c>
      <c r="B135" s="16" t="s">
        <v>105</v>
      </c>
      <c r="C135" s="194" t="s">
        <v>157</v>
      </c>
      <c r="D135" s="70" t="s">
        <v>12</v>
      </c>
      <c r="E135" s="73">
        <v>858</v>
      </c>
      <c r="F135" s="69">
        <f>'I. Tinklų remontas'!F133</f>
        <v>0</v>
      </c>
      <c r="G135" s="107">
        <v>5</v>
      </c>
      <c r="H135" s="142">
        <f t="shared" ref="H135:H139" si="14">F135*G135</f>
        <v>0</v>
      </c>
      <c r="I135" s="95"/>
      <c r="J135" s="95"/>
      <c r="K135" s="140" t="str">
        <f t="shared" si="8"/>
        <v>Atitinka</v>
      </c>
    </row>
    <row r="136" spans="1:11">
      <c r="A136" s="68" t="s">
        <v>158</v>
      </c>
      <c r="B136" s="16" t="s">
        <v>108</v>
      </c>
      <c r="C136" s="194"/>
      <c r="D136" s="70" t="s">
        <v>12</v>
      </c>
      <c r="E136" s="73">
        <v>875</v>
      </c>
      <c r="F136" s="69">
        <f>'I. Tinklų remontas'!F134</f>
        <v>0</v>
      </c>
      <c r="G136" s="107">
        <v>14</v>
      </c>
      <c r="H136" s="142">
        <f t="shared" si="14"/>
        <v>0</v>
      </c>
      <c r="I136" s="95"/>
      <c r="J136" s="95"/>
      <c r="K136" s="140" t="str">
        <f t="shared" si="8"/>
        <v>Atitinka</v>
      </c>
    </row>
    <row r="137" spans="1:11">
      <c r="A137" s="68" t="s">
        <v>159</v>
      </c>
      <c r="B137" s="16" t="s">
        <v>14</v>
      </c>
      <c r="C137" s="194"/>
      <c r="D137" s="70" t="s">
        <v>12</v>
      </c>
      <c r="E137" s="73">
        <v>907</v>
      </c>
      <c r="F137" s="69">
        <f>'I. Tinklų remontas'!F135</f>
        <v>0</v>
      </c>
      <c r="G137" s="107">
        <v>20</v>
      </c>
      <c r="H137" s="142">
        <f t="shared" si="14"/>
        <v>0</v>
      </c>
      <c r="I137" s="95"/>
      <c r="J137" s="95"/>
      <c r="K137" s="140" t="str">
        <f t="shared" si="8"/>
        <v>Atitinka</v>
      </c>
    </row>
    <row r="138" spans="1:11">
      <c r="A138" s="68" t="s">
        <v>160</v>
      </c>
      <c r="B138" s="16" t="s">
        <v>18</v>
      </c>
      <c r="C138" s="194"/>
      <c r="D138" s="70" t="s">
        <v>12</v>
      </c>
      <c r="E138" s="73">
        <v>936</v>
      </c>
      <c r="F138" s="69">
        <f>'I. Tinklų remontas'!F136</f>
        <v>0</v>
      </c>
      <c r="G138" s="107">
        <v>8</v>
      </c>
      <c r="H138" s="142">
        <f t="shared" si="14"/>
        <v>0</v>
      </c>
      <c r="I138" s="95"/>
      <c r="J138" s="95"/>
      <c r="K138" s="140" t="str">
        <f t="shared" si="8"/>
        <v>Atitinka</v>
      </c>
    </row>
    <row r="139" spans="1:11">
      <c r="A139" s="68" t="s">
        <v>161</v>
      </c>
      <c r="B139" s="16" t="s">
        <v>162</v>
      </c>
      <c r="C139" s="194"/>
      <c r="D139" s="70" t="s">
        <v>12</v>
      </c>
      <c r="E139" s="73">
        <v>965</v>
      </c>
      <c r="F139" s="69">
        <f>'I. Tinklų remontas'!F137</f>
        <v>0</v>
      </c>
      <c r="G139" s="107">
        <v>4</v>
      </c>
      <c r="H139" s="142">
        <f t="shared" si="14"/>
        <v>0</v>
      </c>
      <c r="I139" s="95"/>
      <c r="J139" s="95"/>
      <c r="K139" s="140" t="str">
        <f t="shared" si="8"/>
        <v>Atitinka</v>
      </c>
    </row>
    <row r="140" spans="1:11">
      <c r="A140" s="68" t="s">
        <v>163</v>
      </c>
      <c r="B140" s="16" t="s">
        <v>22</v>
      </c>
      <c r="C140" s="194"/>
      <c r="D140" s="70" t="s">
        <v>12</v>
      </c>
      <c r="E140" s="73">
        <v>995</v>
      </c>
      <c r="F140" s="69">
        <f>'I. Tinklų remontas'!F138</f>
        <v>0</v>
      </c>
      <c r="G140" s="68"/>
      <c r="H140" s="95"/>
      <c r="I140" s="141">
        <v>2</v>
      </c>
      <c r="J140" s="141">
        <f>F140*I140</f>
        <v>0</v>
      </c>
      <c r="K140" s="140" t="str">
        <f t="shared" ref="K140:K203" si="15">IF(F140&gt;E140,"Viršija","Atitinka")</f>
        <v>Atitinka</v>
      </c>
    </row>
    <row r="141" spans="1:11">
      <c r="A141" s="68" t="s">
        <v>164</v>
      </c>
      <c r="B141" s="16" t="s">
        <v>24</v>
      </c>
      <c r="C141" s="194"/>
      <c r="D141" s="70" t="s">
        <v>12</v>
      </c>
      <c r="E141" s="73">
        <v>1043</v>
      </c>
      <c r="F141" s="69">
        <f>'I. Tinklų remontas'!F139</f>
        <v>0</v>
      </c>
      <c r="G141" s="107">
        <v>1</v>
      </c>
      <c r="H141" s="142">
        <f>F141*G141</f>
        <v>0</v>
      </c>
      <c r="I141" s="95"/>
      <c r="J141" s="95"/>
      <c r="K141" s="140" t="str">
        <f t="shared" si="15"/>
        <v>Atitinka</v>
      </c>
    </row>
    <row r="142" spans="1:11">
      <c r="A142" s="68" t="s">
        <v>165</v>
      </c>
      <c r="B142" s="16" t="s">
        <v>76</v>
      </c>
      <c r="C142" s="194"/>
      <c r="D142" s="70" t="s">
        <v>12</v>
      </c>
      <c r="E142" s="73">
        <v>1102</v>
      </c>
      <c r="F142" s="69">
        <f>'I. Tinklų remontas'!F140</f>
        <v>0</v>
      </c>
      <c r="G142" s="68"/>
      <c r="H142" s="95"/>
      <c r="I142" s="141">
        <v>1</v>
      </c>
      <c r="J142" s="141">
        <f t="shared" ref="J142:J143" si="16">F142*I142</f>
        <v>0</v>
      </c>
      <c r="K142" s="140" t="str">
        <f t="shared" si="15"/>
        <v>Atitinka</v>
      </c>
    </row>
    <row r="143" spans="1:11">
      <c r="A143" s="68" t="s">
        <v>166</v>
      </c>
      <c r="B143" s="16" t="s">
        <v>30</v>
      </c>
      <c r="C143" s="194"/>
      <c r="D143" s="70" t="s">
        <v>12</v>
      </c>
      <c r="E143" s="73">
        <v>1170</v>
      </c>
      <c r="F143" s="69">
        <f>'I. Tinklų remontas'!F141</f>
        <v>0</v>
      </c>
      <c r="G143" s="68"/>
      <c r="H143" s="95"/>
      <c r="I143" s="141">
        <v>1</v>
      </c>
      <c r="J143" s="141">
        <f t="shared" si="16"/>
        <v>0</v>
      </c>
      <c r="K143" s="140" t="str">
        <f t="shared" si="15"/>
        <v>Atitinka</v>
      </c>
    </row>
    <row r="144" spans="1:11" ht="12" customHeight="1">
      <c r="A144" s="67">
        <v>12</v>
      </c>
      <c r="B144" s="192" t="s">
        <v>167</v>
      </c>
      <c r="C144" s="193"/>
      <c r="D144" s="193"/>
      <c r="E144" s="193"/>
      <c r="F144" s="193"/>
      <c r="G144" s="96"/>
      <c r="H144" s="96"/>
      <c r="I144" s="96"/>
      <c r="J144" s="97"/>
      <c r="K144" s="140"/>
    </row>
    <row r="145" spans="1:11">
      <c r="A145" s="68" t="s">
        <v>168</v>
      </c>
      <c r="B145" s="16" t="s">
        <v>105</v>
      </c>
      <c r="C145" s="194" t="s">
        <v>157</v>
      </c>
      <c r="D145" s="70" t="s">
        <v>12</v>
      </c>
      <c r="E145" s="73">
        <v>936</v>
      </c>
      <c r="F145" s="69">
        <f>'I. Tinklų remontas'!F143</f>
        <v>0</v>
      </c>
      <c r="G145" s="107">
        <v>2</v>
      </c>
      <c r="H145" s="142">
        <f t="shared" ref="H145:H149" si="17">F145*G145</f>
        <v>0</v>
      </c>
      <c r="I145" s="95"/>
      <c r="J145" s="95"/>
      <c r="K145" s="140" t="str">
        <f t="shared" si="15"/>
        <v>Atitinka</v>
      </c>
    </row>
    <row r="146" spans="1:11">
      <c r="A146" s="68" t="s">
        <v>169</v>
      </c>
      <c r="B146" s="16" t="s">
        <v>108</v>
      </c>
      <c r="C146" s="194"/>
      <c r="D146" s="70" t="s">
        <v>12</v>
      </c>
      <c r="E146" s="73">
        <v>975</v>
      </c>
      <c r="F146" s="69">
        <f>'I. Tinklų remontas'!F144</f>
        <v>0</v>
      </c>
      <c r="G146" s="107">
        <v>8</v>
      </c>
      <c r="H146" s="142">
        <f t="shared" si="17"/>
        <v>0</v>
      </c>
      <c r="I146" s="95"/>
      <c r="J146" s="95"/>
      <c r="K146" s="140" t="str">
        <f t="shared" si="15"/>
        <v>Atitinka</v>
      </c>
    </row>
    <row r="147" spans="1:11">
      <c r="A147" s="68" t="s">
        <v>170</v>
      </c>
      <c r="B147" s="16" t="s">
        <v>14</v>
      </c>
      <c r="C147" s="194"/>
      <c r="D147" s="70" t="s">
        <v>12</v>
      </c>
      <c r="E147" s="73">
        <v>1150.5</v>
      </c>
      <c r="F147" s="69">
        <f>'I. Tinklų remontas'!F145</f>
        <v>0</v>
      </c>
      <c r="G147" s="107">
        <v>31</v>
      </c>
      <c r="H147" s="142">
        <f t="shared" si="17"/>
        <v>0</v>
      </c>
      <c r="I147" s="95"/>
      <c r="J147" s="95"/>
      <c r="K147" s="140" t="str">
        <f t="shared" si="15"/>
        <v>Atitinka</v>
      </c>
    </row>
    <row r="148" spans="1:11">
      <c r="A148" s="68" t="s">
        <v>171</v>
      </c>
      <c r="B148" s="16" t="s">
        <v>18</v>
      </c>
      <c r="C148" s="194"/>
      <c r="D148" s="70" t="s">
        <v>12</v>
      </c>
      <c r="E148" s="73">
        <v>1190</v>
      </c>
      <c r="F148" s="69">
        <f>'I. Tinklų remontas'!F146</f>
        <v>0</v>
      </c>
      <c r="G148" s="107">
        <v>10</v>
      </c>
      <c r="H148" s="142">
        <f t="shared" si="17"/>
        <v>0</v>
      </c>
      <c r="I148" s="95"/>
      <c r="J148" s="95"/>
      <c r="K148" s="140" t="str">
        <f t="shared" si="15"/>
        <v>Atitinka</v>
      </c>
    </row>
    <row r="149" spans="1:11">
      <c r="A149" s="68" t="s">
        <v>172</v>
      </c>
      <c r="B149" s="16" t="s">
        <v>162</v>
      </c>
      <c r="C149" s="194"/>
      <c r="D149" s="70" t="s">
        <v>12</v>
      </c>
      <c r="E149" s="73">
        <v>1229</v>
      </c>
      <c r="F149" s="69">
        <f>'I. Tinklų remontas'!F147</f>
        <v>0</v>
      </c>
      <c r="G149" s="107">
        <v>6</v>
      </c>
      <c r="H149" s="142">
        <f t="shared" si="17"/>
        <v>0</v>
      </c>
      <c r="I149" s="95"/>
      <c r="J149" s="95"/>
      <c r="K149" s="140" t="str">
        <f t="shared" si="15"/>
        <v>Atitinka</v>
      </c>
    </row>
    <row r="150" spans="1:11">
      <c r="A150" s="68" t="s">
        <v>173</v>
      </c>
      <c r="B150" s="16" t="s">
        <v>22</v>
      </c>
      <c r="C150" s="194"/>
      <c r="D150" s="70" t="s">
        <v>12</v>
      </c>
      <c r="E150" s="73">
        <v>1263</v>
      </c>
      <c r="F150" s="69">
        <f>'I. Tinklų remontas'!F148</f>
        <v>0</v>
      </c>
      <c r="G150" s="68"/>
      <c r="H150" s="95"/>
      <c r="I150" s="141">
        <v>2</v>
      </c>
      <c r="J150" s="141">
        <f>F150*I150</f>
        <v>0</v>
      </c>
      <c r="K150" s="140" t="str">
        <f t="shared" si="15"/>
        <v>Atitinka</v>
      </c>
    </row>
    <row r="151" spans="1:11">
      <c r="A151" s="68" t="s">
        <v>174</v>
      </c>
      <c r="B151" s="16" t="s">
        <v>24</v>
      </c>
      <c r="C151" s="194"/>
      <c r="D151" s="70" t="s">
        <v>12</v>
      </c>
      <c r="E151" s="73">
        <v>1307</v>
      </c>
      <c r="F151" s="69">
        <f>'I. Tinklų remontas'!F149</f>
        <v>0</v>
      </c>
      <c r="G151" s="107">
        <v>1</v>
      </c>
      <c r="H151" s="142">
        <f>F151*G151</f>
        <v>0</v>
      </c>
      <c r="I151" s="95"/>
      <c r="J151" s="95"/>
      <c r="K151" s="140" t="str">
        <f t="shared" si="15"/>
        <v>Atitinka</v>
      </c>
    </row>
    <row r="152" spans="1:11">
      <c r="A152" s="68" t="s">
        <v>175</v>
      </c>
      <c r="B152" s="16" t="s">
        <v>76</v>
      </c>
      <c r="C152" s="194"/>
      <c r="D152" s="70" t="s">
        <v>12</v>
      </c>
      <c r="E152" s="73">
        <v>1365</v>
      </c>
      <c r="F152" s="69">
        <f>'I. Tinklų remontas'!F150</f>
        <v>0</v>
      </c>
      <c r="G152" s="68"/>
      <c r="H152" s="95"/>
      <c r="I152" s="141">
        <v>2</v>
      </c>
      <c r="J152" s="141">
        <f t="shared" ref="J152:J153" si="18">F152*I152</f>
        <v>0</v>
      </c>
      <c r="K152" s="140" t="str">
        <f t="shared" si="15"/>
        <v>Atitinka</v>
      </c>
    </row>
    <row r="153" spans="1:11">
      <c r="A153" s="68" t="s">
        <v>176</v>
      </c>
      <c r="B153" s="16" t="s">
        <v>30</v>
      </c>
      <c r="C153" s="194"/>
      <c r="D153" s="70" t="s">
        <v>12</v>
      </c>
      <c r="E153" s="73">
        <v>1463</v>
      </c>
      <c r="F153" s="69">
        <f>'I. Tinklų remontas'!F151</f>
        <v>0</v>
      </c>
      <c r="G153" s="68"/>
      <c r="H153" s="95"/>
      <c r="I153" s="141">
        <v>1</v>
      </c>
      <c r="J153" s="141">
        <f t="shared" si="18"/>
        <v>0</v>
      </c>
      <c r="K153" s="140" t="str">
        <f t="shared" si="15"/>
        <v>Atitinka</v>
      </c>
    </row>
    <row r="154" spans="1:11" ht="12" customHeight="1">
      <c r="A154" s="67">
        <v>13</v>
      </c>
      <c r="B154" s="192" t="s">
        <v>177</v>
      </c>
      <c r="C154" s="193"/>
      <c r="D154" s="193"/>
      <c r="E154" s="193"/>
      <c r="F154" s="193"/>
      <c r="G154" s="96"/>
      <c r="H154" s="96"/>
      <c r="I154" s="96"/>
      <c r="J154" s="97"/>
      <c r="K154" s="140"/>
    </row>
    <row r="155" spans="1:11">
      <c r="A155" s="68" t="s">
        <v>178</v>
      </c>
      <c r="B155" s="16" t="s">
        <v>105</v>
      </c>
      <c r="C155" s="194" t="s">
        <v>157</v>
      </c>
      <c r="D155" s="70" t="s">
        <v>12</v>
      </c>
      <c r="E155" s="73">
        <v>956</v>
      </c>
      <c r="F155" s="69">
        <f>'I. Tinklų remontas'!F153</f>
        <v>0</v>
      </c>
      <c r="G155" s="68"/>
      <c r="H155" s="95"/>
      <c r="I155" s="141">
        <v>2</v>
      </c>
      <c r="J155" s="141">
        <f>F155*I155</f>
        <v>0</v>
      </c>
      <c r="K155" s="140" t="str">
        <f t="shared" si="15"/>
        <v>Atitinka</v>
      </c>
    </row>
    <row r="156" spans="1:11">
      <c r="A156" s="68" t="s">
        <v>179</v>
      </c>
      <c r="B156" s="16" t="s">
        <v>108</v>
      </c>
      <c r="C156" s="194"/>
      <c r="D156" s="70" t="s">
        <v>12</v>
      </c>
      <c r="E156" s="73">
        <v>1092</v>
      </c>
      <c r="F156" s="69">
        <f>'I. Tinklų remontas'!F154</f>
        <v>0</v>
      </c>
      <c r="G156" s="107">
        <v>1</v>
      </c>
      <c r="H156" s="142">
        <f t="shared" ref="H156:H159" si="19">F156*G156</f>
        <v>0</v>
      </c>
      <c r="I156" s="95"/>
      <c r="J156" s="95"/>
      <c r="K156" s="140" t="str">
        <f t="shared" si="15"/>
        <v>Atitinka</v>
      </c>
    </row>
    <row r="157" spans="1:11">
      <c r="A157" s="68" t="s">
        <v>180</v>
      </c>
      <c r="B157" s="16" t="s">
        <v>14</v>
      </c>
      <c r="C157" s="194"/>
      <c r="D157" s="70" t="s">
        <v>12</v>
      </c>
      <c r="E157" s="73">
        <v>1345</v>
      </c>
      <c r="F157" s="69">
        <f>'I. Tinklų remontas'!F155</f>
        <v>0</v>
      </c>
      <c r="G157" s="107">
        <v>11</v>
      </c>
      <c r="H157" s="142">
        <f t="shared" si="19"/>
        <v>0</v>
      </c>
      <c r="I157" s="95"/>
      <c r="J157" s="95"/>
      <c r="K157" s="140" t="str">
        <f t="shared" si="15"/>
        <v>Atitinka</v>
      </c>
    </row>
    <row r="158" spans="1:11">
      <c r="A158" s="68" t="s">
        <v>181</v>
      </c>
      <c r="B158" s="16" t="s">
        <v>18</v>
      </c>
      <c r="C158" s="194"/>
      <c r="D158" s="70" t="s">
        <v>12</v>
      </c>
      <c r="E158" s="73">
        <v>1375</v>
      </c>
      <c r="F158" s="69">
        <f>'I. Tinklų remontas'!F156</f>
        <v>0</v>
      </c>
      <c r="G158" s="107">
        <v>9</v>
      </c>
      <c r="H158" s="142">
        <f t="shared" si="19"/>
        <v>0</v>
      </c>
      <c r="I158" s="95"/>
      <c r="J158" s="95"/>
      <c r="K158" s="140" t="str">
        <f t="shared" si="15"/>
        <v>Atitinka</v>
      </c>
    </row>
    <row r="159" spans="1:11">
      <c r="A159" s="68" t="s">
        <v>182</v>
      </c>
      <c r="B159" s="16" t="s">
        <v>162</v>
      </c>
      <c r="C159" s="194"/>
      <c r="D159" s="70" t="s">
        <v>12</v>
      </c>
      <c r="E159" s="73">
        <v>1443</v>
      </c>
      <c r="F159" s="69">
        <f>'I. Tinklų remontas'!F157</f>
        <v>0</v>
      </c>
      <c r="G159" s="107">
        <v>3</v>
      </c>
      <c r="H159" s="142">
        <f t="shared" si="19"/>
        <v>0</v>
      </c>
      <c r="I159" s="95"/>
      <c r="J159" s="95"/>
      <c r="K159" s="140" t="str">
        <f t="shared" si="15"/>
        <v>Atitinka</v>
      </c>
    </row>
    <row r="160" spans="1:11">
      <c r="A160" s="68" t="s">
        <v>183</v>
      </c>
      <c r="B160" s="16" t="s">
        <v>22</v>
      </c>
      <c r="C160" s="194"/>
      <c r="D160" s="70" t="s">
        <v>12</v>
      </c>
      <c r="E160" s="73">
        <v>1463</v>
      </c>
      <c r="F160" s="69">
        <f>'I. Tinklų remontas'!F158</f>
        <v>0</v>
      </c>
      <c r="G160" s="68"/>
      <c r="H160" s="95"/>
      <c r="I160" s="141">
        <v>2</v>
      </c>
      <c r="J160" s="141">
        <f>F160*I160</f>
        <v>0</v>
      </c>
      <c r="K160" s="140" t="str">
        <f t="shared" si="15"/>
        <v>Atitinka</v>
      </c>
    </row>
    <row r="161" spans="1:11">
      <c r="A161" s="68" t="s">
        <v>184</v>
      </c>
      <c r="B161" s="16" t="s">
        <v>24</v>
      </c>
      <c r="C161" s="194"/>
      <c r="D161" s="70" t="s">
        <v>12</v>
      </c>
      <c r="E161" s="73">
        <v>1500</v>
      </c>
      <c r="F161" s="69">
        <f>'I. Tinklų remontas'!F159</f>
        <v>0</v>
      </c>
      <c r="G161" s="107">
        <v>2</v>
      </c>
      <c r="H161" s="142">
        <f>F161*G161</f>
        <v>0</v>
      </c>
      <c r="I161" s="95"/>
      <c r="J161" s="95"/>
      <c r="K161" s="140" t="str">
        <f t="shared" si="15"/>
        <v>Atitinka</v>
      </c>
    </row>
    <row r="162" spans="1:11">
      <c r="A162" s="68" t="s">
        <v>185</v>
      </c>
      <c r="B162" s="16" t="s">
        <v>76</v>
      </c>
      <c r="C162" s="194"/>
      <c r="D162" s="70" t="s">
        <v>12</v>
      </c>
      <c r="E162" s="71">
        <v>1540</v>
      </c>
      <c r="F162" s="69">
        <f>'I. Tinklų remontas'!F160</f>
        <v>0</v>
      </c>
      <c r="G162" s="68"/>
      <c r="H162" s="95"/>
      <c r="I162" s="141">
        <v>1</v>
      </c>
      <c r="J162" s="141">
        <f t="shared" ref="J162:J163" si="20">F162*I162</f>
        <v>0</v>
      </c>
      <c r="K162" s="140" t="str">
        <f t="shared" si="15"/>
        <v>Atitinka</v>
      </c>
    </row>
    <row r="163" spans="1:11">
      <c r="A163" s="68" t="s">
        <v>186</v>
      </c>
      <c r="B163" s="16" t="s">
        <v>30</v>
      </c>
      <c r="C163" s="194"/>
      <c r="D163" s="70" t="s">
        <v>12</v>
      </c>
      <c r="E163" s="71">
        <v>1600</v>
      </c>
      <c r="F163" s="69">
        <f>'I. Tinklų remontas'!F161</f>
        <v>0</v>
      </c>
      <c r="G163" s="68"/>
      <c r="H163" s="95"/>
      <c r="I163" s="141">
        <v>1</v>
      </c>
      <c r="J163" s="141">
        <f t="shared" si="20"/>
        <v>0</v>
      </c>
      <c r="K163" s="140" t="str">
        <f t="shared" si="15"/>
        <v>Atitinka</v>
      </c>
    </row>
    <row r="164" spans="1:11" ht="12" customHeight="1">
      <c r="A164" s="67">
        <v>14</v>
      </c>
      <c r="B164" s="192" t="s">
        <v>187</v>
      </c>
      <c r="C164" s="193"/>
      <c r="D164" s="193"/>
      <c r="E164" s="193"/>
      <c r="F164" s="193"/>
      <c r="G164" s="96"/>
      <c r="H164" s="96"/>
      <c r="I164" s="96"/>
      <c r="J164" s="97"/>
      <c r="K164" s="140"/>
    </row>
    <row r="165" spans="1:11">
      <c r="A165" s="68" t="s">
        <v>188</v>
      </c>
      <c r="B165" s="16" t="s">
        <v>105</v>
      </c>
      <c r="C165" s="194" t="s">
        <v>157</v>
      </c>
      <c r="D165" s="70" t="s">
        <v>12</v>
      </c>
      <c r="E165" s="73">
        <v>1190</v>
      </c>
      <c r="F165" s="69">
        <f>'I. Tinklų remontas'!F163</f>
        <v>0</v>
      </c>
      <c r="G165" s="68"/>
      <c r="H165" s="95"/>
      <c r="I165" s="141">
        <v>1</v>
      </c>
      <c r="J165" s="141">
        <f>F165*I165</f>
        <v>0</v>
      </c>
      <c r="K165" s="140" t="str">
        <f t="shared" si="15"/>
        <v>Atitinka</v>
      </c>
    </row>
    <row r="166" spans="1:11">
      <c r="A166" s="68" t="s">
        <v>189</v>
      </c>
      <c r="B166" s="16" t="s">
        <v>108</v>
      </c>
      <c r="C166" s="194"/>
      <c r="D166" s="70" t="s">
        <v>12</v>
      </c>
      <c r="E166" s="73">
        <v>1345</v>
      </c>
      <c r="F166" s="69">
        <f>'I. Tinklų remontas'!F164</f>
        <v>0</v>
      </c>
      <c r="G166" s="107">
        <v>1</v>
      </c>
      <c r="H166" s="142">
        <f t="shared" ref="H166:H169" si="21">F166*G166</f>
        <v>0</v>
      </c>
      <c r="I166" s="95"/>
      <c r="J166" s="95"/>
      <c r="K166" s="140" t="str">
        <f t="shared" si="15"/>
        <v>Atitinka</v>
      </c>
    </row>
    <row r="167" spans="1:11">
      <c r="A167" s="68" t="s">
        <v>190</v>
      </c>
      <c r="B167" s="16" t="s">
        <v>14</v>
      </c>
      <c r="C167" s="194"/>
      <c r="D167" s="70" t="s">
        <v>12</v>
      </c>
      <c r="E167" s="73">
        <v>1580</v>
      </c>
      <c r="F167" s="69">
        <f>'I. Tinklų remontas'!F165</f>
        <v>0</v>
      </c>
      <c r="G167" s="107">
        <v>2</v>
      </c>
      <c r="H167" s="142">
        <f t="shared" si="21"/>
        <v>0</v>
      </c>
      <c r="I167" s="95"/>
      <c r="J167" s="95"/>
      <c r="K167" s="140" t="str">
        <f t="shared" si="15"/>
        <v>Atitinka</v>
      </c>
    </row>
    <row r="168" spans="1:11">
      <c r="A168" s="68" t="s">
        <v>191</v>
      </c>
      <c r="B168" s="16" t="s">
        <v>18</v>
      </c>
      <c r="C168" s="194"/>
      <c r="D168" s="70" t="s">
        <v>12</v>
      </c>
      <c r="E168" s="73">
        <v>1638</v>
      </c>
      <c r="F168" s="69">
        <f>'I. Tinklų remontas'!F166</f>
        <v>0</v>
      </c>
      <c r="G168" s="107">
        <v>4</v>
      </c>
      <c r="H168" s="142">
        <f t="shared" si="21"/>
        <v>0</v>
      </c>
      <c r="I168" s="95"/>
      <c r="J168" s="95"/>
      <c r="K168" s="140" t="str">
        <f t="shared" si="15"/>
        <v>Atitinka</v>
      </c>
    </row>
    <row r="169" spans="1:11">
      <c r="A169" s="68" t="s">
        <v>192</v>
      </c>
      <c r="B169" s="16" t="s">
        <v>162</v>
      </c>
      <c r="C169" s="194"/>
      <c r="D169" s="70" t="s">
        <v>12</v>
      </c>
      <c r="E169" s="73">
        <v>1675</v>
      </c>
      <c r="F169" s="69">
        <f>'I. Tinklų remontas'!F167</f>
        <v>0</v>
      </c>
      <c r="G169" s="107">
        <v>1</v>
      </c>
      <c r="H169" s="142">
        <f t="shared" si="21"/>
        <v>0</v>
      </c>
      <c r="I169" s="95"/>
      <c r="J169" s="95"/>
      <c r="K169" s="140" t="str">
        <f t="shared" si="15"/>
        <v>Atitinka</v>
      </c>
    </row>
    <row r="170" spans="1:11">
      <c r="A170" s="68" t="s">
        <v>193</v>
      </c>
      <c r="B170" s="16" t="s">
        <v>22</v>
      </c>
      <c r="C170" s="194"/>
      <c r="D170" s="70" t="s">
        <v>12</v>
      </c>
      <c r="E170" s="73">
        <v>1715</v>
      </c>
      <c r="F170" s="69">
        <f>'I. Tinklų remontas'!F168</f>
        <v>0</v>
      </c>
      <c r="G170" s="68"/>
      <c r="H170" s="95"/>
      <c r="I170" s="141">
        <v>2</v>
      </c>
      <c r="J170" s="141">
        <f>F170*I170</f>
        <v>0</v>
      </c>
      <c r="K170" s="140" t="str">
        <f t="shared" si="15"/>
        <v>Atitinka</v>
      </c>
    </row>
    <row r="171" spans="1:11">
      <c r="A171" s="68" t="s">
        <v>194</v>
      </c>
      <c r="B171" s="16" t="s">
        <v>24</v>
      </c>
      <c r="C171" s="194"/>
      <c r="D171" s="70" t="s">
        <v>12</v>
      </c>
      <c r="E171" s="73">
        <v>1755</v>
      </c>
      <c r="F171" s="69">
        <f>'I. Tinklų remontas'!F169</f>
        <v>0</v>
      </c>
      <c r="G171" s="107">
        <v>1</v>
      </c>
      <c r="H171" s="142">
        <f>F171*G171</f>
        <v>0</v>
      </c>
      <c r="I171" s="95"/>
      <c r="J171" s="95"/>
      <c r="K171" s="140" t="str">
        <f t="shared" si="15"/>
        <v>Atitinka</v>
      </c>
    </row>
    <row r="172" spans="1:11">
      <c r="A172" s="68" t="s">
        <v>195</v>
      </c>
      <c r="B172" s="16" t="s">
        <v>76</v>
      </c>
      <c r="C172" s="194"/>
      <c r="D172" s="70" t="s">
        <v>12</v>
      </c>
      <c r="E172" s="73">
        <v>1805</v>
      </c>
      <c r="F172" s="69">
        <f>'I. Tinklų remontas'!F170</f>
        <v>0</v>
      </c>
      <c r="G172" s="68"/>
      <c r="H172" s="95"/>
      <c r="I172" s="141">
        <v>1</v>
      </c>
      <c r="J172" s="141">
        <f t="shared" ref="J172:J173" si="22">F172*I172</f>
        <v>0</v>
      </c>
      <c r="K172" s="140" t="str">
        <f t="shared" si="15"/>
        <v>Atitinka</v>
      </c>
    </row>
    <row r="173" spans="1:11">
      <c r="A173" s="68" t="s">
        <v>196</v>
      </c>
      <c r="B173" s="16" t="s">
        <v>30</v>
      </c>
      <c r="C173" s="194"/>
      <c r="D173" s="70" t="s">
        <v>12</v>
      </c>
      <c r="E173" s="73">
        <v>1850</v>
      </c>
      <c r="F173" s="69">
        <f>'I. Tinklų remontas'!F171</f>
        <v>0</v>
      </c>
      <c r="G173" s="68"/>
      <c r="H173" s="95"/>
      <c r="I173" s="141">
        <v>1</v>
      </c>
      <c r="J173" s="141">
        <f t="shared" si="22"/>
        <v>0</v>
      </c>
      <c r="K173" s="140" t="str">
        <f t="shared" si="15"/>
        <v>Atitinka</v>
      </c>
    </row>
    <row r="174" spans="1:11" ht="12" customHeight="1">
      <c r="A174" s="67">
        <v>15</v>
      </c>
      <c r="B174" s="192" t="s">
        <v>197</v>
      </c>
      <c r="C174" s="193"/>
      <c r="D174" s="193"/>
      <c r="E174" s="193"/>
      <c r="F174" s="193"/>
      <c r="G174" s="96"/>
      <c r="H174" s="96"/>
      <c r="I174" s="96"/>
      <c r="J174" s="97"/>
      <c r="K174" s="140"/>
    </row>
    <row r="175" spans="1:11">
      <c r="A175" s="68" t="s">
        <v>198</v>
      </c>
      <c r="B175" s="16" t="s">
        <v>105</v>
      </c>
      <c r="C175" s="194" t="s">
        <v>199</v>
      </c>
      <c r="D175" s="70" t="s">
        <v>12</v>
      </c>
      <c r="E175" s="71">
        <v>1090</v>
      </c>
      <c r="F175" s="69">
        <f>'I. Tinklų remontas'!F173</f>
        <v>0</v>
      </c>
      <c r="G175" s="107">
        <v>3</v>
      </c>
      <c r="H175" s="142">
        <f t="shared" ref="H175:H178" si="23">F175*G175</f>
        <v>0</v>
      </c>
      <c r="I175" s="95"/>
      <c r="J175" s="95"/>
      <c r="K175" s="140" t="str">
        <f t="shared" si="15"/>
        <v>Atitinka</v>
      </c>
    </row>
    <row r="176" spans="1:11">
      <c r="A176" s="68" t="s">
        <v>200</v>
      </c>
      <c r="B176" s="16" t="s">
        <v>108</v>
      </c>
      <c r="C176" s="194"/>
      <c r="D176" s="70" t="s">
        <v>12</v>
      </c>
      <c r="E176" s="71">
        <v>1140</v>
      </c>
      <c r="F176" s="69">
        <f>'I. Tinklų remontas'!F174</f>
        <v>0</v>
      </c>
      <c r="G176" s="107">
        <v>1</v>
      </c>
      <c r="H176" s="142">
        <f t="shared" si="23"/>
        <v>0</v>
      </c>
      <c r="I176" s="95"/>
      <c r="J176" s="95"/>
      <c r="K176" s="140" t="str">
        <f t="shared" si="15"/>
        <v>Atitinka</v>
      </c>
    </row>
    <row r="177" spans="1:11">
      <c r="A177" s="68" t="s">
        <v>201</v>
      </c>
      <c r="B177" s="16" t="s">
        <v>14</v>
      </c>
      <c r="C177" s="194"/>
      <c r="D177" s="70" t="s">
        <v>12</v>
      </c>
      <c r="E177" s="71">
        <v>1255</v>
      </c>
      <c r="F177" s="69">
        <f>'I. Tinklų remontas'!F175</f>
        <v>0</v>
      </c>
      <c r="G177" s="107">
        <v>1</v>
      </c>
      <c r="H177" s="142">
        <f t="shared" si="23"/>
        <v>0</v>
      </c>
      <c r="I177" s="95"/>
      <c r="J177" s="95"/>
      <c r="K177" s="140" t="str">
        <f t="shared" si="15"/>
        <v>Atitinka</v>
      </c>
    </row>
    <row r="178" spans="1:11">
      <c r="A178" s="68" t="s">
        <v>202</v>
      </c>
      <c r="B178" s="16" t="s">
        <v>18</v>
      </c>
      <c r="C178" s="194"/>
      <c r="D178" s="70" t="s">
        <v>12</v>
      </c>
      <c r="E178" s="71">
        <v>1410</v>
      </c>
      <c r="F178" s="69">
        <f>'I. Tinklų remontas'!F176</f>
        <v>0</v>
      </c>
      <c r="G178" s="107">
        <v>1</v>
      </c>
      <c r="H178" s="142">
        <f t="shared" si="23"/>
        <v>0</v>
      </c>
      <c r="I178" s="95"/>
      <c r="J178" s="95"/>
      <c r="K178" s="140" t="str">
        <f t="shared" si="15"/>
        <v>Atitinka</v>
      </c>
    </row>
    <row r="179" spans="1:11">
      <c r="A179" s="68" t="s">
        <v>203</v>
      </c>
      <c r="B179" s="16" t="s">
        <v>162</v>
      </c>
      <c r="C179" s="194"/>
      <c r="D179" s="70" t="s">
        <v>12</v>
      </c>
      <c r="E179" s="71">
        <v>1695</v>
      </c>
      <c r="F179" s="69">
        <f>'I. Tinklų remontas'!F177</f>
        <v>0</v>
      </c>
      <c r="G179" s="68"/>
      <c r="H179" s="95"/>
      <c r="I179" s="141">
        <v>1</v>
      </c>
      <c r="J179" s="141">
        <f t="shared" ref="J179:J184" si="24">F179*I179</f>
        <v>0</v>
      </c>
      <c r="K179" s="140" t="str">
        <f t="shared" si="15"/>
        <v>Atitinka</v>
      </c>
    </row>
    <row r="180" spans="1:11">
      <c r="A180" s="68" t="s">
        <v>204</v>
      </c>
      <c r="B180" s="16" t="s">
        <v>24</v>
      </c>
      <c r="C180" s="194"/>
      <c r="D180" s="70" t="s">
        <v>12</v>
      </c>
      <c r="E180" s="71">
        <v>2195</v>
      </c>
      <c r="F180" s="69">
        <f>'I. Tinklų remontas'!F178</f>
        <v>0</v>
      </c>
      <c r="G180" s="68"/>
      <c r="H180" s="95"/>
      <c r="I180" s="141">
        <v>1</v>
      </c>
      <c r="J180" s="141">
        <f t="shared" si="24"/>
        <v>0</v>
      </c>
      <c r="K180" s="140" t="str">
        <f t="shared" si="15"/>
        <v>Atitinka</v>
      </c>
    </row>
    <row r="181" spans="1:11">
      <c r="A181" s="68" t="s">
        <v>205</v>
      </c>
      <c r="B181" s="16" t="s">
        <v>76</v>
      </c>
      <c r="C181" s="194"/>
      <c r="D181" s="70" t="s">
        <v>12</v>
      </c>
      <c r="E181" s="71">
        <v>3580</v>
      </c>
      <c r="F181" s="69">
        <f>'I. Tinklų remontas'!F179</f>
        <v>0</v>
      </c>
      <c r="G181" s="68"/>
      <c r="H181" s="95"/>
      <c r="I181" s="141">
        <v>1</v>
      </c>
      <c r="J181" s="141">
        <f t="shared" si="24"/>
        <v>0</v>
      </c>
      <c r="K181" s="140" t="str">
        <f t="shared" si="15"/>
        <v>Atitinka</v>
      </c>
    </row>
    <row r="182" spans="1:11">
      <c r="A182" s="68" t="s">
        <v>206</v>
      </c>
      <c r="B182" s="16" t="s">
        <v>30</v>
      </c>
      <c r="C182" s="194"/>
      <c r="D182" s="70" t="s">
        <v>12</v>
      </c>
      <c r="E182" s="71">
        <v>4400</v>
      </c>
      <c r="F182" s="69">
        <f>'I. Tinklų remontas'!F180</f>
        <v>0</v>
      </c>
      <c r="G182" s="68"/>
      <c r="H182" s="95"/>
      <c r="I182" s="141">
        <v>1</v>
      </c>
      <c r="J182" s="141">
        <f t="shared" si="24"/>
        <v>0</v>
      </c>
      <c r="K182" s="140" t="str">
        <f t="shared" si="15"/>
        <v>Atitinka</v>
      </c>
    </row>
    <row r="183" spans="1:11">
      <c r="A183" s="68" t="s">
        <v>207</v>
      </c>
      <c r="B183" s="16" t="s">
        <v>117</v>
      </c>
      <c r="C183" s="194"/>
      <c r="D183" s="70" t="s">
        <v>12</v>
      </c>
      <c r="E183" s="72">
        <v>5000</v>
      </c>
      <c r="F183" s="69">
        <f>'I. Tinklų remontas'!F181</f>
        <v>0</v>
      </c>
      <c r="G183" s="68"/>
      <c r="H183" s="95"/>
      <c r="I183" s="141">
        <v>1</v>
      </c>
      <c r="J183" s="141">
        <f t="shared" si="24"/>
        <v>0</v>
      </c>
      <c r="K183" s="140" t="str">
        <f t="shared" si="15"/>
        <v>Atitinka</v>
      </c>
    </row>
    <row r="184" spans="1:11">
      <c r="A184" s="68" t="s">
        <v>208</v>
      </c>
      <c r="B184" s="16" t="s">
        <v>82</v>
      </c>
      <c r="C184" s="194"/>
      <c r="D184" s="70" t="s">
        <v>12</v>
      </c>
      <c r="E184" s="72">
        <v>7000</v>
      </c>
      <c r="F184" s="69">
        <f>'I. Tinklų remontas'!F182</f>
        <v>0</v>
      </c>
      <c r="G184" s="68"/>
      <c r="H184" s="95"/>
      <c r="I184" s="141">
        <v>1</v>
      </c>
      <c r="J184" s="141">
        <f t="shared" si="24"/>
        <v>0</v>
      </c>
      <c r="K184" s="140" t="str">
        <f t="shared" si="15"/>
        <v>Atitinka</v>
      </c>
    </row>
    <row r="185" spans="1:11" ht="12" customHeight="1">
      <c r="A185" s="67">
        <v>16</v>
      </c>
      <c r="B185" s="192" t="s">
        <v>209</v>
      </c>
      <c r="C185" s="193"/>
      <c r="D185" s="193"/>
      <c r="E185" s="193"/>
      <c r="F185" s="193"/>
      <c r="G185" s="96"/>
      <c r="H185" s="96"/>
      <c r="I185" s="96"/>
      <c r="J185" s="97"/>
      <c r="K185" s="140"/>
    </row>
    <row r="186" spans="1:11">
      <c r="A186" s="68" t="s">
        <v>210</v>
      </c>
      <c r="B186" s="16" t="s">
        <v>105</v>
      </c>
      <c r="C186" s="194" t="s">
        <v>199</v>
      </c>
      <c r="D186" s="70" t="s">
        <v>12</v>
      </c>
      <c r="E186" s="71">
        <v>1100</v>
      </c>
      <c r="F186" s="69">
        <f>'I. Tinklų remontas'!F184</f>
        <v>0</v>
      </c>
      <c r="G186" s="68"/>
      <c r="H186" s="95"/>
      <c r="I186" s="141">
        <v>1</v>
      </c>
      <c r="J186" s="141">
        <f>F186*I186</f>
        <v>0</v>
      </c>
      <c r="K186" s="140" t="str">
        <f t="shared" si="15"/>
        <v>Atitinka</v>
      </c>
    </row>
    <row r="187" spans="1:11">
      <c r="A187" s="68" t="s">
        <v>211</v>
      </c>
      <c r="B187" s="16" t="s">
        <v>108</v>
      </c>
      <c r="C187" s="194"/>
      <c r="D187" s="70" t="s">
        <v>12</v>
      </c>
      <c r="E187" s="71">
        <v>1180</v>
      </c>
      <c r="F187" s="69">
        <f>'I. Tinklų remontas'!F185</f>
        <v>0</v>
      </c>
      <c r="G187" s="107">
        <v>1</v>
      </c>
      <c r="H187" s="142">
        <f t="shared" ref="H187:H188" si="25">F187*G187</f>
        <v>0</v>
      </c>
      <c r="I187" s="95"/>
      <c r="J187" s="95"/>
      <c r="K187" s="140" t="str">
        <f t="shared" si="15"/>
        <v>Atitinka</v>
      </c>
    </row>
    <row r="188" spans="1:11">
      <c r="A188" s="68" t="s">
        <v>212</v>
      </c>
      <c r="B188" s="16" t="s">
        <v>14</v>
      </c>
      <c r="C188" s="194"/>
      <c r="D188" s="70" t="s">
        <v>12</v>
      </c>
      <c r="E188" s="71">
        <v>1325</v>
      </c>
      <c r="F188" s="69">
        <f>'I. Tinklų remontas'!F186</f>
        <v>0</v>
      </c>
      <c r="G188" s="107">
        <v>4</v>
      </c>
      <c r="H188" s="142">
        <f t="shared" si="25"/>
        <v>0</v>
      </c>
      <c r="I188" s="95"/>
      <c r="J188" s="95"/>
      <c r="K188" s="140" t="str">
        <f t="shared" si="15"/>
        <v>Atitinka</v>
      </c>
    </row>
    <row r="189" spans="1:11">
      <c r="A189" s="68" t="s">
        <v>213</v>
      </c>
      <c r="B189" s="16" t="s">
        <v>18</v>
      </c>
      <c r="C189" s="194"/>
      <c r="D189" s="70" t="s">
        <v>12</v>
      </c>
      <c r="E189" s="71">
        <v>1535</v>
      </c>
      <c r="F189" s="69">
        <f>'I. Tinklų remontas'!F187</f>
        <v>0</v>
      </c>
      <c r="G189" s="68"/>
      <c r="H189" s="95"/>
      <c r="I189" s="141">
        <v>2</v>
      </c>
      <c r="J189" s="141">
        <f>F189*I189</f>
        <v>0</v>
      </c>
      <c r="K189" s="140" t="str">
        <f t="shared" si="15"/>
        <v>Atitinka</v>
      </c>
    </row>
    <row r="190" spans="1:11">
      <c r="A190" s="68" t="s">
        <v>214</v>
      </c>
      <c r="B190" s="16" t="s">
        <v>162</v>
      </c>
      <c r="C190" s="194"/>
      <c r="D190" s="70" t="s">
        <v>12</v>
      </c>
      <c r="E190" s="71">
        <v>1850</v>
      </c>
      <c r="F190" s="69">
        <f>'I. Tinklų remontas'!F188</f>
        <v>0</v>
      </c>
      <c r="G190" s="107">
        <v>1</v>
      </c>
      <c r="H190" s="142">
        <f>F190*G190</f>
        <v>0</v>
      </c>
      <c r="I190" s="95"/>
      <c r="J190" s="95"/>
      <c r="K190" s="140" t="str">
        <f t="shared" si="15"/>
        <v>Atitinka</v>
      </c>
    </row>
    <row r="191" spans="1:11">
      <c r="A191" s="68" t="s">
        <v>215</v>
      </c>
      <c r="B191" s="16" t="s">
        <v>24</v>
      </c>
      <c r="C191" s="194"/>
      <c r="D191" s="70" t="s">
        <v>12</v>
      </c>
      <c r="E191" s="71">
        <v>2380</v>
      </c>
      <c r="F191" s="69">
        <f>'I. Tinklų remontas'!F189</f>
        <v>0</v>
      </c>
      <c r="G191" s="68"/>
      <c r="H191" s="95"/>
      <c r="I191" s="141">
        <v>2</v>
      </c>
      <c r="J191" s="141">
        <f t="shared" ref="J191:J195" si="26">F191*I191</f>
        <v>0</v>
      </c>
      <c r="K191" s="140" t="str">
        <f t="shared" si="15"/>
        <v>Atitinka</v>
      </c>
    </row>
    <row r="192" spans="1:11">
      <c r="A192" s="68" t="s">
        <v>216</v>
      </c>
      <c r="B192" s="16" t="s">
        <v>76</v>
      </c>
      <c r="C192" s="194"/>
      <c r="D192" s="70" t="s">
        <v>12</v>
      </c>
      <c r="E192" s="71">
        <v>3765</v>
      </c>
      <c r="F192" s="69">
        <f>'I. Tinklų remontas'!F190</f>
        <v>0</v>
      </c>
      <c r="G192" s="68"/>
      <c r="H192" s="95"/>
      <c r="I192" s="141">
        <v>1</v>
      </c>
      <c r="J192" s="141">
        <f t="shared" si="26"/>
        <v>0</v>
      </c>
      <c r="K192" s="140" t="str">
        <f t="shared" si="15"/>
        <v>Atitinka</v>
      </c>
    </row>
    <row r="193" spans="1:11">
      <c r="A193" s="68" t="s">
        <v>217</v>
      </c>
      <c r="B193" s="16" t="s">
        <v>30</v>
      </c>
      <c r="C193" s="194"/>
      <c r="D193" s="70" t="s">
        <v>12</v>
      </c>
      <c r="E193" s="71">
        <v>4500</v>
      </c>
      <c r="F193" s="69">
        <f>'I. Tinklų remontas'!F191</f>
        <v>0</v>
      </c>
      <c r="G193" s="68"/>
      <c r="H193" s="95"/>
      <c r="I193" s="141">
        <v>1</v>
      </c>
      <c r="J193" s="141">
        <f t="shared" si="26"/>
        <v>0</v>
      </c>
      <c r="K193" s="140" t="str">
        <f t="shared" si="15"/>
        <v>Atitinka</v>
      </c>
    </row>
    <row r="194" spans="1:11">
      <c r="A194" s="68" t="s">
        <v>218</v>
      </c>
      <c r="B194" s="16" t="s">
        <v>117</v>
      </c>
      <c r="C194" s="194"/>
      <c r="D194" s="70" t="s">
        <v>12</v>
      </c>
      <c r="E194" s="72">
        <v>5200</v>
      </c>
      <c r="F194" s="69">
        <f>'I. Tinklų remontas'!F192</f>
        <v>0</v>
      </c>
      <c r="G194" s="68"/>
      <c r="H194" s="95"/>
      <c r="I194" s="141">
        <v>1</v>
      </c>
      <c r="J194" s="141">
        <f t="shared" si="26"/>
        <v>0</v>
      </c>
      <c r="K194" s="140" t="str">
        <f t="shared" si="15"/>
        <v>Atitinka</v>
      </c>
    </row>
    <row r="195" spans="1:11">
      <c r="A195" s="68" t="s">
        <v>219</v>
      </c>
      <c r="B195" s="16" t="s">
        <v>82</v>
      </c>
      <c r="C195" s="194"/>
      <c r="D195" s="70" t="s">
        <v>12</v>
      </c>
      <c r="E195" s="72">
        <v>7200</v>
      </c>
      <c r="F195" s="69">
        <f>'I. Tinklų remontas'!F193</f>
        <v>0</v>
      </c>
      <c r="G195" s="68"/>
      <c r="H195" s="95"/>
      <c r="I195" s="141">
        <v>1</v>
      </c>
      <c r="J195" s="141">
        <f t="shared" si="26"/>
        <v>0</v>
      </c>
      <c r="K195" s="140" t="str">
        <f t="shared" si="15"/>
        <v>Atitinka</v>
      </c>
    </row>
    <row r="196" spans="1:11" ht="12" customHeight="1">
      <c r="A196" s="67">
        <v>17</v>
      </c>
      <c r="B196" s="192" t="s">
        <v>220</v>
      </c>
      <c r="C196" s="193"/>
      <c r="D196" s="193"/>
      <c r="E196" s="193"/>
      <c r="F196" s="193"/>
      <c r="G196" s="96"/>
      <c r="H196" s="96"/>
      <c r="I196" s="96"/>
      <c r="J196" s="97"/>
      <c r="K196" s="140"/>
    </row>
    <row r="197" spans="1:11">
      <c r="A197" s="68" t="s">
        <v>221</v>
      </c>
      <c r="B197" s="16" t="s">
        <v>105</v>
      </c>
      <c r="C197" s="194" t="s">
        <v>199</v>
      </c>
      <c r="D197" s="70" t="s">
        <v>12</v>
      </c>
      <c r="E197" s="71">
        <v>1200</v>
      </c>
      <c r="F197" s="69">
        <f>'I. Tinklų remontas'!F195</f>
        <v>0</v>
      </c>
      <c r="G197" s="68"/>
      <c r="H197" s="95"/>
      <c r="I197" s="141">
        <v>1</v>
      </c>
      <c r="J197" s="141">
        <f t="shared" ref="J197:J198" si="27">F197*I197</f>
        <v>0</v>
      </c>
      <c r="K197" s="140" t="str">
        <f t="shared" si="15"/>
        <v>Atitinka</v>
      </c>
    </row>
    <row r="198" spans="1:11">
      <c r="A198" s="68" t="s">
        <v>222</v>
      </c>
      <c r="B198" s="16" t="s">
        <v>108</v>
      </c>
      <c r="C198" s="194"/>
      <c r="D198" s="70" t="s">
        <v>12</v>
      </c>
      <c r="E198" s="71">
        <v>1300</v>
      </c>
      <c r="F198" s="69">
        <f>'I. Tinklų remontas'!F196</f>
        <v>0</v>
      </c>
      <c r="G198" s="68"/>
      <c r="H198" s="95"/>
      <c r="I198" s="141">
        <v>1</v>
      </c>
      <c r="J198" s="141">
        <f t="shared" si="27"/>
        <v>0</v>
      </c>
      <c r="K198" s="140" t="str">
        <f t="shared" si="15"/>
        <v>Atitinka</v>
      </c>
    </row>
    <row r="199" spans="1:11">
      <c r="A199" s="68" t="s">
        <v>223</v>
      </c>
      <c r="B199" s="16" t="s">
        <v>14</v>
      </c>
      <c r="C199" s="194"/>
      <c r="D199" s="70" t="s">
        <v>12</v>
      </c>
      <c r="E199" s="71">
        <v>1440</v>
      </c>
      <c r="F199" s="69">
        <f>'I. Tinklų remontas'!F197</f>
        <v>0</v>
      </c>
      <c r="G199" s="107">
        <v>1</v>
      </c>
      <c r="H199" s="142">
        <f t="shared" ref="H199:H201" si="28">F199*G199</f>
        <v>0</v>
      </c>
      <c r="I199" s="95"/>
      <c r="J199" s="95"/>
      <c r="K199" s="140" t="str">
        <f t="shared" si="15"/>
        <v>Atitinka</v>
      </c>
    </row>
    <row r="200" spans="1:11">
      <c r="A200" s="68" t="s">
        <v>224</v>
      </c>
      <c r="B200" s="16" t="s">
        <v>18</v>
      </c>
      <c r="C200" s="194"/>
      <c r="D200" s="70" t="s">
        <v>12</v>
      </c>
      <c r="E200" s="71">
        <v>1725</v>
      </c>
      <c r="F200" s="69">
        <f>'I. Tinklų remontas'!F198</f>
        <v>0</v>
      </c>
      <c r="G200" s="107">
        <v>1</v>
      </c>
      <c r="H200" s="142">
        <f t="shared" si="28"/>
        <v>0</v>
      </c>
      <c r="I200" s="95"/>
      <c r="J200" s="95"/>
      <c r="K200" s="140" t="str">
        <f t="shared" si="15"/>
        <v>Atitinka</v>
      </c>
    </row>
    <row r="201" spans="1:11">
      <c r="A201" s="68" t="s">
        <v>225</v>
      </c>
      <c r="B201" s="16" t="s">
        <v>162</v>
      </c>
      <c r="C201" s="194"/>
      <c r="D201" s="70" t="s">
        <v>12</v>
      </c>
      <c r="E201" s="71">
        <v>2000</v>
      </c>
      <c r="F201" s="69">
        <f>'I. Tinklų remontas'!F199</f>
        <v>0</v>
      </c>
      <c r="G201" s="107">
        <v>1</v>
      </c>
      <c r="H201" s="142">
        <f t="shared" si="28"/>
        <v>0</v>
      </c>
      <c r="I201" s="95"/>
      <c r="J201" s="95"/>
      <c r="K201" s="140" t="str">
        <f t="shared" si="15"/>
        <v>Atitinka</v>
      </c>
    </row>
    <row r="202" spans="1:11">
      <c r="A202" s="68" t="s">
        <v>226</v>
      </c>
      <c r="B202" s="16" t="s">
        <v>24</v>
      </c>
      <c r="C202" s="194"/>
      <c r="D202" s="70" t="s">
        <v>12</v>
      </c>
      <c r="E202" s="71">
        <v>2550</v>
      </c>
      <c r="F202" s="69">
        <f>'I. Tinklų remontas'!F200</f>
        <v>0</v>
      </c>
      <c r="G202" s="68"/>
      <c r="H202" s="95"/>
      <c r="I202" s="141">
        <v>1</v>
      </c>
      <c r="J202" s="141">
        <f t="shared" ref="J202:J206" si="29">F202*I202</f>
        <v>0</v>
      </c>
      <c r="K202" s="140" t="str">
        <f t="shared" si="15"/>
        <v>Atitinka</v>
      </c>
    </row>
    <row r="203" spans="1:11">
      <c r="A203" s="68" t="s">
        <v>227</v>
      </c>
      <c r="B203" s="16" t="s">
        <v>76</v>
      </c>
      <c r="C203" s="194"/>
      <c r="D203" s="70" t="s">
        <v>12</v>
      </c>
      <c r="E203" s="71">
        <v>3900</v>
      </c>
      <c r="F203" s="69">
        <f>'I. Tinklų remontas'!F201</f>
        <v>0</v>
      </c>
      <c r="G203" s="68"/>
      <c r="H203" s="95"/>
      <c r="I203" s="141">
        <v>1</v>
      </c>
      <c r="J203" s="141">
        <f t="shared" si="29"/>
        <v>0</v>
      </c>
      <c r="K203" s="140" t="str">
        <f t="shared" si="15"/>
        <v>Atitinka</v>
      </c>
    </row>
    <row r="204" spans="1:11">
      <c r="A204" s="68" t="s">
        <v>228</v>
      </c>
      <c r="B204" s="16" t="s">
        <v>30</v>
      </c>
      <c r="C204" s="194"/>
      <c r="D204" s="70" t="s">
        <v>12</v>
      </c>
      <c r="E204" s="71">
        <v>4700</v>
      </c>
      <c r="F204" s="69">
        <f>'I. Tinklų remontas'!F202</f>
        <v>0</v>
      </c>
      <c r="G204" s="68"/>
      <c r="H204" s="95"/>
      <c r="I204" s="141">
        <v>1</v>
      </c>
      <c r="J204" s="141">
        <f t="shared" si="29"/>
        <v>0</v>
      </c>
      <c r="K204" s="140" t="str">
        <f t="shared" ref="K204:K267" si="30">IF(F204&gt;E204,"Viršija","Atitinka")</f>
        <v>Atitinka</v>
      </c>
    </row>
    <row r="205" spans="1:11">
      <c r="A205" s="68" t="s">
        <v>229</v>
      </c>
      <c r="B205" s="16" t="s">
        <v>117</v>
      </c>
      <c r="C205" s="194"/>
      <c r="D205" s="70" t="s">
        <v>12</v>
      </c>
      <c r="E205" s="71">
        <v>5500</v>
      </c>
      <c r="F205" s="69">
        <f>'I. Tinklų remontas'!F203</f>
        <v>0</v>
      </c>
      <c r="G205" s="68"/>
      <c r="H205" s="95"/>
      <c r="I205" s="141">
        <v>1</v>
      </c>
      <c r="J205" s="141">
        <f t="shared" si="29"/>
        <v>0</v>
      </c>
      <c r="K205" s="140" t="str">
        <f t="shared" si="30"/>
        <v>Atitinka</v>
      </c>
    </row>
    <row r="206" spans="1:11">
      <c r="A206" s="68" t="s">
        <v>230</v>
      </c>
      <c r="B206" s="16" t="s">
        <v>82</v>
      </c>
      <c r="C206" s="194"/>
      <c r="D206" s="70" t="s">
        <v>12</v>
      </c>
      <c r="E206" s="71">
        <v>7500</v>
      </c>
      <c r="F206" s="69">
        <f>'I. Tinklų remontas'!F204</f>
        <v>0</v>
      </c>
      <c r="G206" s="68"/>
      <c r="H206" s="95"/>
      <c r="I206" s="141">
        <v>1</v>
      </c>
      <c r="J206" s="141">
        <f t="shared" si="29"/>
        <v>0</v>
      </c>
      <c r="K206" s="140" t="str">
        <f t="shared" si="30"/>
        <v>Atitinka</v>
      </c>
    </row>
    <row r="207" spans="1:11" ht="12" customHeight="1">
      <c r="A207" s="67">
        <v>18</v>
      </c>
      <c r="B207" s="192" t="s">
        <v>231</v>
      </c>
      <c r="C207" s="193"/>
      <c r="D207" s="193"/>
      <c r="E207" s="193"/>
      <c r="F207" s="193"/>
      <c r="G207" s="96"/>
      <c r="H207" s="96"/>
      <c r="I207" s="96"/>
      <c r="J207" s="97"/>
      <c r="K207" s="140"/>
    </row>
    <row r="208" spans="1:11">
      <c r="A208" s="68" t="s">
        <v>232</v>
      </c>
      <c r="B208" s="16" t="s">
        <v>105</v>
      </c>
      <c r="C208" s="194" t="s">
        <v>199</v>
      </c>
      <c r="D208" s="70" t="s">
        <v>12</v>
      </c>
      <c r="E208" s="71">
        <v>1300</v>
      </c>
      <c r="F208" s="69">
        <f>'I. Tinklų remontas'!F206</f>
        <v>0</v>
      </c>
      <c r="G208" s="68"/>
      <c r="H208" s="95"/>
      <c r="I208" s="141">
        <v>1</v>
      </c>
      <c r="J208" s="141">
        <f t="shared" ref="J208:J212" si="31">F208*I208</f>
        <v>0</v>
      </c>
      <c r="K208" s="140" t="str">
        <f t="shared" si="30"/>
        <v>Atitinka</v>
      </c>
    </row>
    <row r="209" spans="1:11">
      <c r="A209" s="68" t="s">
        <v>233</v>
      </c>
      <c r="B209" s="16" t="s">
        <v>108</v>
      </c>
      <c r="C209" s="194"/>
      <c r="D209" s="70" t="s">
        <v>12</v>
      </c>
      <c r="E209" s="71">
        <v>1350</v>
      </c>
      <c r="F209" s="69">
        <f>'I. Tinklų remontas'!F207</f>
        <v>0</v>
      </c>
      <c r="G209" s="68"/>
      <c r="H209" s="95"/>
      <c r="I209" s="141">
        <v>1</v>
      </c>
      <c r="J209" s="141">
        <f t="shared" si="31"/>
        <v>0</v>
      </c>
      <c r="K209" s="140" t="str">
        <f t="shared" si="30"/>
        <v>Atitinka</v>
      </c>
    </row>
    <row r="210" spans="1:11">
      <c r="A210" s="68" t="s">
        <v>234</v>
      </c>
      <c r="B210" s="16" t="s">
        <v>14</v>
      </c>
      <c r="C210" s="194"/>
      <c r="D210" s="70" t="s">
        <v>12</v>
      </c>
      <c r="E210" s="71">
        <v>1570</v>
      </c>
      <c r="F210" s="69">
        <f>'I. Tinklų remontas'!F208</f>
        <v>0</v>
      </c>
      <c r="G210" s="68"/>
      <c r="H210" s="95"/>
      <c r="I210" s="141">
        <v>1</v>
      </c>
      <c r="J210" s="141">
        <f t="shared" si="31"/>
        <v>0</v>
      </c>
      <c r="K210" s="140" t="str">
        <f t="shared" si="30"/>
        <v>Atitinka</v>
      </c>
    </row>
    <row r="211" spans="1:11">
      <c r="A211" s="68" t="s">
        <v>235</v>
      </c>
      <c r="B211" s="16" t="s">
        <v>18</v>
      </c>
      <c r="C211" s="194"/>
      <c r="D211" s="70" t="s">
        <v>12</v>
      </c>
      <c r="E211" s="71">
        <v>1850</v>
      </c>
      <c r="F211" s="69">
        <f>'I. Tinklų remontas'!F209</f>
        <v>0</v>
      </c>
      <c r="G211" s="68"/>
      <c r="H211" s="95"/>
      <c r="I211" s="141">
        <v>1</v>
      </c>
      <c r="J211" s="141">
        <f t="shared" si="31"/>
        <v>0</v>
      </c>
      <c r="K211" s="140" t="str">
        <f t="shared" si="30"/>
        <v>Atitinka</v>
      </c>
    </row>
    <row r="212" spans="1:11">
      <c r="A212" s="68" t="s">
        <v>236</v>
      </c>
      <c r="B212" s="16" t="s">
        <v>162</v>
      </c>
      <c r="C212" s="194"/>
      <c r="D212" s="70" t="s">
        <v>12</v>
      </c>
      <c r="E212" s="71">
        <v>2250</v>
      </c>
      <c r="F212" s="69">
        <f>'I. Tinklų remontas'!F210</f>
        <v>0</v>
      </c>
      <c r="G212" s="68"/>
      <c r="H212" s="95"/>
      <c r="I212" s="141">
        <v>1</v>
      </c>
      <c r="J212" s="141">
        <f t="shared" si="31"/>
        <v>0</v>
      </c>
      <c r="K212" s="140" t="str">
        <f t="shared" si="30"/>
        <v>Atitinka</v>
      </c>
    </row>
    <row r="213" spans="1:11">
      <c r="A213" s="68" t="s">
        <v>237</v>
      </c>
      <c r="B213" s="16" t="s">
        <v>24</v>
      </c>
      <c r="C213" s="194"/>
      <c r="D213" s="70" t="s">
        <v>12</v>
      </c>
      <c r="E213" s="71">
        <v>2900</v>
      </c>
      <c r="F213" s="69">
        <f>'I. Tinklų remontas'!F211</f>
        <v>0</v>
      </c>
      <c r="G213" s="107">
        <v>1</v>
      </c>
      <c r="H213" s="142">
        <f>F213*G213</f>
        <v>0</v>
      </c>
      <c r="I213" s="95"/>
      <c r="J213" s="95"/>
      <c r="K213" s="140" t="str">
        <f t="shared" si="30"/>
        <v>Atitinka</v>
      </c>
    </row>
    <row r="214" spans="1:11">
      <c r="A214" s="68" t="s">
        <v>238</v>
      </c>
      <c r="B214" s="16" t="s">
        <v>76</v>
      </c>
      <c r="C214" s="194"/>
      <c r="D214" s="70" t="s">
        <v>12</v>
      </c>
      <c r="E214" s="71">
        <v>4500</v>
      </c>
      <c r="F214" s="69">
        <f>'I. Tinklų remontas'!F212</f>
        <v>0</v>
      </c>
      <c r="G214" s="68"/>
      <c r="H214" s="95"/>
      <c r="I214" s="141">
        <v>1</v>
      </c>
      <c r="J214" s="141">
        <f t="shared" ref="J214:J217" si="32">F214*I214</f>
        <v>0</v>
      </c>
      <c r="K214" s="140" t="str">
        <f t="shared" si="30"/>
        <v>Atitinka</v>
      </c>
    </row>
    <row r="215" spans="1:11">
      <c r="A215" s="68" t="s">
        <v>239</v>
      </c>
      <c r="B215" s="16" t="s">
        <v>30</v>
      </c>
      <c r="C215" s="194"/>
      <c r="D215" s="70" t="s">
        <v>12</v>
      </c>
      <c r="E215" s="71">
        <v>5000</v>
      </c>
      <c r="F215" s="69">
        <f>'I. Tinklų remontas'!F213</f>
        <v>0</v>
      </c>
      <c r="G215" s="68"/>
      <c r="H215" s="95"/>
      <c r="I215" s="141">
        <v>1</v>
      </c>
      <c r="J215" s="141">
        <f t="shared" si="32"/>
        <v>0</v>
      </c>
      <c r="K215" s="140" t="str">
        <f t="shared" si="30"/>
        <v>Atitinka</v>
      </c>
    </row>
    <row r="216" spans="1:11">
      <c r="A216" s="68" t="s">
        <v>240</v>
      </c>
      <c r="B216" s="16" t="s">
        <v>117</v>
      </c>
      <c r="C216" s="194"/>
      <c r="D216" s="70" t="s">
        <v>12</v>
      </c>
      <c r="E216" s="71">
        <v>6000</v>
      </c>
      <c r="F216" s="69">
        <f>'I. Tinklų remontas'!F214</f>
        <v>0</v>
      </c>
      <c r="G216" s="68"/>
      <c r="H216" s="95"/>
      <c r="I216" s="141">
        <v>1</v>
      </c>
      <c r="J216" s="141">
        <f t="shared" si="32"/>
        <v>0</v>
      </c>
      <c r="K216" s="140" t="str">
        <f t="shared" si="30"/>
        <v>Atitinka</v>
      </c>
    </row>
    <row r="217" spans="1:11">
      <c r="A217" s="68" t="s">
        <v>241</v>
      </c>
      <c r="B217" s="16" t="s">
        <v>82</v>
      </c>
      <c r="C217" s="194"/>
      <c r="D217" s="70" t="s">
        <v>12</v>
      </c>
      <c r="E217" s="71">
        <v>8000</v>
      </c>
      <c r="F217" s="69">
        <f>'I. Tinklų remontas'!F215</f>
        <v>0</v>
      </c>
      <c r="G217" s="68"/>
      <c r="H217" s="95"/>
      <c r="I217" s="141">
        <v>2</v>
      </c>
      <c r="J217" s="141">
        <f t="shared" si="32"/>
        <v>0</v>
      </c>
      <c r="K217" s="140" t="str">
        <f t="shared" si="30"/>
        <v>Atitinka</v>
      </c>
    </row>
    <row r="218" spans="1:11">
      <c r="A218" s="207" t="s">
        <v>242</v>
      </c>
      <c r="B218" s="208"/>
      <c r="C218" s="208"/>
      <c r="D218" s="208"/>
      <c r="E218" s="208"/>
      <c r="F218" s="208"/>
      <c r="G218" s="108"/>
      <c r="H218" s="108"/>
      <c r="I218" s="108"/>
      <c r="J218" s="109"/>
      <c r="K218" s="140"/>
    </row>
    <row r="219" spans="1:11" ht="12" customHeight="1">
      <c r="A219" s="67">
        <v>19</v>
      </c>
      <c r="B219" s="192" t="s">
        <v>243</v>
      </c>
      <c r="C219" s="193"/>
      <c r="D219" s="193"/>
      <c r="E219" s="193"/>
      <c r="F219" s="193"/>
      <c r="G219" s="96"/>
      <c r="H219" s="96"/>
      <c r="I219" s="96"/>
      <c r="J219" s="97"/>
      <c r="K219" s="140"/>
    </row>
    <row r="220" spans="1:11">
      <c r="A220" s="68" t="s">
        <v>244</v>
      </c>
      <c r="B220" s="16" t="s">
        <v>245</v>
      </c>
      <c r="C220" s="194" t="s">
        <v>246</v>
      </c>
      <c r="D220" s="70" t="s">
        <v>12</v>
      </c>
      <c r="E220" s="71">
        <v>790</v>
      </c>
      <c r="F220" s="69">
        <f>'I. Tinklų remontas'!F218</f>
        <v>0</v>
      </c>
      <c r="G220" s="107">
        <v>13</v>
      </c>
      <c r="H220" s="142">
        <f t="shared" ref="H220:H221" si="33">F220*G220</f>
        <v>0</v>
      </c>
      <c r="I220" s="95"/>
      <c r="J220" s="95"/>
      <c r="K220" s="140" t="str">
        <f t="shared" si="30"/>
        <v>Atitinka</v>
      </c>
    </row>
    <row r="221" spans="1:11">
      <c r="A221" s="68" t="s">
        <v>247</v>
      </c>
      <c r="B221" s="16" t="s">
        <v>248</v>
      </c>
      <c r="C221" s="194"/>
      <c r="D221" s="70" t="s">
        <v>12</v>
      </c>
      <c r="E221" s="71">
        <v>800</v>
      </c>
      <c r="F221" s="69">
        <f>'I. Tinklų remontas'!F219</f>
        <v>0</v>
      </c>
      <c r="G221" s="107">
        <v>1</v>
      </c>
      <c r="H221" s="142">
        <f t="shared" si="33"/>
        <v>0</v>
      </c>
      <c r="I221" s="95"/>
      <c r="J221" s="95"/>
      <c r="K221" s="140" t="str">
        <f t="shared" si="30"/>
        <v>Atitinka</v>
      </c>
    </row>
    <row r="222" spans="1:11">
      <c r="A222" s="68" t="s">
        <v>249</v>
      </c>
      <c r="B222" s="16" t="s">
        <v>105</v>
      </c>
      <c r="C222" s="194"/>
      <c r="D222" s="70" t="s">
        <v>12</v>
      </c>
      <c r="E222" s="71">
        <v>810</v>
      </c>
      <c r="F222" s="69">
        <f>'I. Tinklų remontas'!F220</f>
        <v>0</v>
      </c>
      <c r="G222" s="68"/>
      <c r="H222" s="95"/>
      <c r="I222" s="141">
        <v>2</v>
      </c>
      <c r="J222" s="141">
        <f>F222*I222</f>
        <v>0</v>
      </c>
      <c r="K222" s="140" t="str">
        <f t="shared" si="30"/>
        <v>Atitinka</v>
      </c>
    </row>
    <row r="223" spans="1:11">
      <c r="A223" s="68" t="s">
        <v>250</v>
      </c>
      <c r="B223" s="16" t="s">
        <v>251</v>
      </c>
      <c r="C223" s="194"/>
      <c r="D223" s="70" t="s">
        <v>12</v>
      </c>
      <c r="E223" s="71">
        <v>835</v>
      </c>
      <c r="F223" s="69">
        <f>'I. Tinklų remontas'!F221</f>
        <v>0</v>
      </c>
      <c r="G223" s="107">
        <v>1</v>
      </c>
      <c r="H223" s="142">
        <f t="shared" ref="H223:H224" si="34">F223*G223</f>
        <v>0</v>
      </c>
      <c r="I223" s="95"/>
      <c r="J223" s="95"/>
      <c r="K223" s="140" t="str">
        <f t="shared" si="30"/>
        <v>Atitinka</v>
      </c>
    </row>
    <row r="224" spans="1:11">
      <c r="A224" s="68" t="s">
        <v>252</v>
      </c>
      <c r="B224" s="16" t="s">
        <v>253</v>
      </c>
      <c r="C224" s="194"/>
      <c r="D224" s="70" t="s">
        <v>12</v>
      </c>
      <c r="E224" s="71">
        <v>880</v>
      </c>
      <c r="F224" s="69">
        <f>'I. Tinklų remontas'!F222</f>
        <v>0</v>
      </c>
      <c r="G224" s="107">
        <v>3</v>
      </c>
      <c r="H224" s="142">
        <f t="shared" si="34"/>
        <v>0</v>
      </c>
      <c r="I224" s="95"/>
      <c r="J224" s="95"/>
      <c r="K224" s="140" t="str">
        <f t="shared" si="30"/>
        <v>Atitinka</v>
      </c>
    </row>
    <row r="225" spans="1:11">
      <c r="A225" s="68" t="s">
        <v>254</v>
      </c>
      <c r="B225" s="16" t="s">
        <v>255</v>
      </c>
      <c r="C225" s="194"/>
      <c r="D225" s="70" t="s">
        <v>12</v>
      </c>
      <c r="E225" s="71">
        <v>925</v>
      </c>
      <c r="F225" s="69">
        <f>'I. Tinklų remontas'!F223</f>
        <v>0</v>
      </c>
      <c r="G225" s="68"/>
      <c r="H225" s="95"/>
      <c r="I225" s="141">
        <v>1</v>
      </c>
      <c r="J225" s="141">
        <f t="shared" ref="J225:J226" si="35">F225*I225</f>
        <v>0</v>
      </c>
      <c r="K225" s="140" t="str">
        <f t="shared" si="30"/>
        <v>Atitinka</v>
      </c>
    </row>
    <row r="226" spans="1:11">
      <c r="A226" s="68" t="s">
        <v>256</v>
      </c>
      <c r="B226" s="16" t="s">
        <v>20</v>
      </c>
      <c r="C226" s="194"/>
      <c r="D226" s="70" t="s">
        <v>12</v>
      </c>
      <c r="E226" s="71">
        <v>970</v>
      </c>
      <c r="F226" s="69">
        <f>'I. Tinklų remontas'!F224</f>
        <v>0</v>
      </c>
      <c r="G226" s="68"/>
      <c r="H226" s="95"/>
      <c r="I226" s="141">
        <v>1</v>
      </c>
      <c r="J226" s="141">
        <f t="shared" si="35"/>
        <v>0</v>
      </c>
      <c r="K226" s="140" t="str">
        <f t="shared" si="30"/>
        <v>Atitinka</v>
      </c>
    </row>
    <row r="227" spans="1:11" ht="12" customHeight="1">
      <c r="A227" s="67">
        <v>20</v>
      </c>
      <c r="B227" s="192" t="s">
        <v>257</v>
      </c>
      <c r="C227" s="193"/>
      <c r="D227" s="193"/>
      <c r="E227" s="193"/>
      <c r="F227" s="193"/>
      <c r="G227" s="96"/>
      <c r="H227" s="96"/>
      <c r="I227" s="96"/>
      <c r="J227" s="97"/>
      <c r="K227" s="140"/>
    </row>
    <row r="228" spans="1:11">
      <c r="A228" s="68" t="s">
        <v>258</v>
      </c>
      <c r="B228" s="16" t="s">
        <v>245</v>
      </c>
      <c r="C228" s="194" t="s">
        <v>246</v>
      </c>
      <c r="D228" s="70" t="s">
        <v>12</v>
      </c>
      <c r="E228" s="71">
        <v>820</v>
      </c>
      <c r="F228" s="69">
        <f>'I. Tinklų remontas'!F226</f>
        <v>0</v>
      </c>
      <c r="G228" s="107">
        <v>4</v>
      </c>
      <c r="H228" s="142">
        <f>F228*G228</f>
        <v>0</v>
      </c>
      <c r="I228" s="95"/>
      <c r="J228" s="95"/>
      <c r="K228" s="140" t="str">
        <f t="shared" si="30"/>
        <v>Atitinka</v>
      </c>
    </row>
    <row r="229" spans="1:11">
      <c r="A229" s="68" t="s">
        <v>259</v>
      </c>
      <c r="B229" s="16" t="s">
        <v>248</v>
      </c>
      <c r="C229" s="194"/>
      <c r="D229" s="70" t="s">
        <v>12</v>
      </c>
      <c r="E229" s="71">
        <v>830</v>
      </c>
      <c r="F229" s="69">
        <f>'I. Tinklų remontas'!F227</f>
        <v>0</v>
      </c>
      <c r="G229" s="68"/>
      <c r="H229" s="95"/>
      <c r="I229" s="141">
        <v>2</v>
      </c>
      <c r="J229" s="141">
        <f t="shared" ref="J229:J230" si="36">F229*I229</f>
        <v>0</v>
      </c>
      <c r="K229" s="140" t="str">
        <f t="shared" si="30"/>
        <v>Atitinka</v>
      </c>
    </row>
    <row r="230" spans="1:11">
      <c r="A230" s="68" t="s">
        <v>260</v>
      </c>
      <c r="B230" s="16" t="s">
        <v>105</v>
      </c>
      <c r="C230" s="194"/>
      <c r="D230" s="70" t="s">
        <v>12</v>
      </c>
      <c r="E230" s="71">
        <v>840</v>
      </c>
      <c r="F230" s="69">
        <f>'I. Tinklų remontas'!F228</f>
        <v>0</v>
      </c>
      <c r="G230" s="68"/>
      <c r="H230" s="95"/>
      <c r="I230" s="141">
        <v>2</v>
      </c>
      <c r="J230" s="141">
        <f t="shared" si="36"/>
        <v>0</v>
      </c>
      <c r="K230" s="140" t="str">
        <f t="shared" si="30"/>
        <v>Atitinka</v>
      </c>
    </row>
    <row r="231" spans="1:11">
      <c r="A231" s="68" t="s">
        <v>261</v>
      </c>
      <c r="B231" s="16" t="s">
        <v>251</v>
      </c>
      <c r="C231" s="194"/>
      <c r="D231" s="70" t="s">
        <v>12</v>
      </c>
      <c r="E231" s="71">
        <v>860</v>
      </c>
      <c r="F231" s="69">
        <f>'I. Tinklų remontas'!F229</f>
        <v>0</v>
      </c>
      <c r="G231" s="107">
        <v>1</v>
      </c>
      <c r="H231" s="142">
        <f t="shared" ref="H231:H232" si="37">F231*G231</f>
        <v>0</v>
      </c>
      <c r="I231" s="95"/>
      <c r="J231" s="95"/>
      <c r="K231" s="140" t="str">
        <f t="shared" si="30"/>
        <v>Atitinka</v>
      </c>
    </row>
    <row r="232" spans="1:11">
      <c r="A232" s="68" t="s">
        <v>262</v>
      </c>
      <c r="B232" s="16" t="s">
        <v>253</v>
      </c>
      <c r="C232" s="194"/>
      <c r="D232" s="70" t="s">
        <v>12</v>
      </c>
      <c r="E232" s="71">
        <v>905</v>
      </c>
      <c r="F232" s="69">
        <f>'I. Tinklų remontas'!F230</f>
        <v>0</v>
      </c>
      <c r="G232" s="107">
        <v>2</v>
      </c>
      <c r="H232" s="142">
        <f t="shared" si="37"/>
        <v>0</v>
      </c>
      <c r="I232" s="95"/>
      <c r="J232" s="95"/>
      <c r="K232" s="140" t="str">
        <f t="shared" si="30"/>
        <v>Atitinka</v>
      </c>
    </row>
    <row r="233" spans="1:11">
      <c r="A233" s="68" t="s">
        <v>263</v>
      </c>
      <c r="B233" s="16" t="s">
        <v>255</v>
      </c>
      <c r="C233" s="194"/>
      <c r="D233" s="70" t="s">
        <v>12</v>
      </c>
      <c r="E233" s="71">
        <v>950</v>
      </c>
      <c r="F233" s="69">
        <f>'I. Tinklų remontas'!F231</f>
        <v>0</v>
      </c>
      <c r="G233" s="68"/>
      <c r="H233" s="95"/>
      <c r="I233" s="141">
        <v>1</v>
      </c>
      <c r="J233" s="141">
        <f t="shared" ref="J233:J234" si="38">F233*I233</f>
        <v>0</v>
      </c>
      <c r="K233" s="140" t="str">
        <f t="shared" si="30"/>
        <v>Atitinka</v>
      </c>
    </row>
    <row r="234" spans="1:11">
      <c r="A234" s="68" t="s">
        <v>264</v>
      </c>
      <c r="B234" s="16" t="s">
        <v>20</v>
      </c>
      <c r="C234" s="194"/>
      <c r="D234" s="70" t="s">
        <v>12</v>
      </c>
      <c r="E234" s="71">
        <v>995</v>
      </c>
      <c r="F234" s="69">
        <f>'I. Tinklų remontas'!F232</f>
        <v>0</v>
      </c>
      <c r="G234" s="68"/>
      <c r="H234" s="95"/>
      <c r="I234" s="141">
        <v>1</v>
      </c>
      <c r="J234" s="141">
        <f t="shared" si="38"/>
        <v>0</v>
      </c>
      <c r="K234" s="140" t="str">
        <f t="shared" si="30"/>
        <v>Atitinka</v>
      </c>
    </row>
    <row r="235" spans="1:11" ht="12" customHeight="1">
      <c r="A235" s="67">
        <v>21</v>
      </c>
      <c r="B235" s="192" t="s">
        <v>265</v>
      </c>
      <c r="C235" s="193"/>
      <c r="D235" s="193"/>
      <c r="E235" s="193"/>
      <c r="F235" s="193"/>
      <c r="G235" s="96"/>
      <c r="H235" s="96"/>
      <c r="I235" s="96"/>
      <c r="J235" s="97"/>
      <c r="K235" s="140"/>
    </row>
    <row r="236" spans="1:11">
      <c r="A236" s="68" t="s">
        <v>266</v>
      </c>
      <c r="B236" s="16" t="s">
        <v>245</v>
      </c>
      <c r="C236" s="194" t="s">
        <v>246</v>
      </c>
      <c r="D236" s="70" t="s">
        <v>12</v>
      </c>
      <c r="E236" s="71">
        <v>855</v>
      </c>
      <c r="F236" s="69">
        <f>'I. Tinklų remontas'!F234</f>
        <v>0</v>
      </c>
      <c r="G236" s="68"/>
      <c r="H236" s="95"/>
      <c r="I236" s="141">
        <v>2</v>
      </c>
      <c r="J236" s="141">
        <f t="shared" ref="J236:J242" si="39">F236*I236</f>
        <v>0</v>
      </c>
      <c r="K236" s="140" t="str">
        <f t="shared" si="30"/>
        <v>Atitinka</v>
      </c>
    </row>
    <row r="237" spans="1:11">
      <c r="A237" s="68" t="s">
        <v>267</v>
      </c>
      <c r="B237" s="16" t="s">
        <v>248</v>
      </c>
      <c r="C237" s="194"/>
      <c r="D237" s="70" t="s">
        <v>12</v>
      </c>
      <c r="E237" s="71">
        <v>860</v>
      </c>
      <c r="F237" s="69">
        <f>'I. Tinklų remontas'!F235</f>
        <v>0</v>
      </c>
      <c r="G237" s="68"/>
      <c r="H237" s="95"/>
      <c r="I237" s="141">
        <v>1</v>
      </c>
      <c r="J237" s="141">
        <f t="shared" si="39"/>
        <v>0</v>
      </c>
      <c r="K237" s="140" t="str">
        <f t="shared" si="30"/>
        <v>Atitinka</v>
      </c>
    </row>
    <row r="238" spans="1:11">
      <c r="A238" s="68" t="s">
        <v>268</v>
      </c>
      <c r="B238" s="16" t="s">
        <v>105</v>
      </c>
      <c r="C238" s="194"/>
      <c r="D238" s="70" t="s">
        <v>12</v>
      </c>
      <c r="E238" s="71">
        <v>870</v>
      </c>
      <c r="F238" s="69">
        <f>'I. Tinklų remontas'!F236</f>
        <v>0</v>
      </c>
      <c r="G238" s="68"/>
      <c r="H238" s="95"/>
      <c r="I238" s="141">
        <v>1</v>
      </c>
      <c r="J238" s="141">
        <f t="shared" si="39"/>
        <v>0</v>
      </c>
      <c r="K238" s="140" t="str">
        <f t="shared" si="30"/>
        <v>Atitinka</v>
      </c>
    </row>
    <row r="239" spans="1:11">
      <c r="A239" s="68" t="s">
        <v>269</v>
      </c>
      <c r="B239" s="16" t="s">
        <v>251</v>
      </c>
      <c r="C239" s="194"/>
      <c r="D239" s="70" t="s">
        <v>12</v>
      </c>
      <c r="E239" s="71">
        <v>895</v>
      </c>
      <c r="F239" s="69">
        <f>'I. Tinklų remontas'!F237</f>
        <v>0</v>
      </c>
      <c r="G239" s="68"/>
      <c r="H239" s="95"/>
      <c r="I239" s="141">
        <v>1</v>
      </c>
      <c r="J239" s="141">
        <f t="shared" si="39"/>
        <v>0</v>
      </c>
      <c r="K239" s="140" t="str">
        <f t="shared" si="30"/>
        <v>Atitinka</v>
      </c>
    </row>
    <row r="240" spans="1:11">
      <c r="A240" s="68" t="s">
        <v>270</v>
      </c>
      <c r="B240" s="16" t="s">
        <v>253</v>
      </c>
      <c r="C240" s="194"/>
      <c r="D240" s="70" t="s">
        <v>12</v>
      </c>
      <c r="E240" s="71">
        <v>940</v>
      </c>
      <c r="F240" s="69">
        <f>'I. Tinklų remontas'!F238</f>
        <v>0</v>
      </c>
      <c r="G240" s="68"/>
      <c r="H240" s="95"/>
      <c r="I240" s="141">
        <v>2</v>
      </c>
      <c r="J240" s="141">
        <f t="shared" si="39"/>
        <v>0</v>
      </c>
      <c r="K240" s="140" t="str">
        <f t="shared" si="30"/>
        <v>Atitinka</v>
      </c>
    </row>
    <row r="241" spans="1:11">
      <c r="A241" s="68" t="s">
        <v>271</v>
      </c>
      <c r="B241" s="16" t="s">
        <v>255</v>
      </c>
      <c r="C241" s="194"/>
      <c r="D241" s="70" t="s">
        <v>12</v>
      </c>
      <c r="E241" s="71">
        <v>985</v>
      </c>
      <c r="F241" s="69">
        <f>'I. Tinklų remontas'!F239</f>
        <v>0</v>
      </c>
      <c r="G241" s="68"/>
      <c r="H241" s="95"/>
      <c r="I241" s="141">
        <v>1</v>
      </c>
      <c r="J241" s="141">
        <f t="shared" si="39"/>
        <v>0</v>
      </c>
      <c r="K241" s="140" t="str">
        <f t="shared" si="30"/>
        <v>Atitinka</v>
      </c>
    </row>
    <row r="242" spans="1:11">
      <c r="A242" s="68" t="s">
        <v>272</v>
      </c>
      <c r="B242" s="16" t="s">
        <v>20</v>
      </c>
      <c r="C242" s="194"/>
      <c r="D242" s="70" t="s">
        <v>12</v>
      </c>
      <c r="E242" s="71">
        <v>1030</v>
      </c>
      <c r="F242" s="69">
        <f>'I. Tinklų remontas'!F240</f>
        <v>0</v>
      </c>
      <c r="G242" s="68"/>
      <c r="H242" s="95"/>
      <c r="I242" s="141">
        <v>1</v>
      </c>
      <c r="J242" s="141">
        <f t="shared" si="39"/>
        <v>0</v>
      </c>
      <c r="K242" s="140" t="str">
        <f t="shared" si="30"/>
        <v>Atitinka</v>
      </c>
    </row>
    <row r="243" spans="1:11" ht="12" customHeight="1">
      <c r="A243" s="67">
        <v>22</v>
      </c>
      <c r="B243" s="192" t="s">
        <v>273</v>
      </c>
      <c r="C243" s="193"/>
      <c r="D243" s="193"/>
      <c r="E243" s="193"/>
      <c r="F243" s="193"/>
      <c r="G243" s="96"/>
      <c r="H243" s="96"/>
      <c r="I243" s="96"/>
      <c r="J243" s="97"/>
      <c r="K243" s="140"/>
    </row>
    <row r="244" spans="1:11">
      <c r="A244" s="74" t="s">
        <v>274</v>
      </c>
      <c r="B244" s="75" t="s">
        <v>105</v>
      </c>
      <c r="C244" s="194" t="s">
        <v>275</v>
      </c>
      <c r="D244" s="75" t="s">
        <v>12</v>
      </c>
      <c r="E244" s="76">
        <v>101</v>
      </c>
      <c r="F244" s="69">
        <f>'I. Tinklų remontas'!F242</f>
        <v>0</v>
      </c>
      <c r="G244" s="68"/>
      <c r="H244" s="95"/>
      <c r="I244" s="141">
        <v>1</v>
      </c>
      <c r="J244" s="141">
        <f t="shared" ref="J244:J248" si="40">F244*I244</f>
        <v>0</v>
      </c>
      <c r="K244" s="140" t="str">
        <f t="shared" si="30"/>
        <v>Atitinka</v>
      </c>
    </row>
    <row r="245" spans="1:11">
      <c r="A245" s="74" t="s">
        <v>276</v>
      </c>
      <c r="B245" s="16" t="s">
        <v>251</v>
      </c>
      <c r="C245" s="194"/>
      <c r="D245" s="70" t="s">
        <v>12</v>
      </c>
      <c r="E245" s="71">
        <v>120</v>
      </c>
      <c r="F245" s="69">
        <f>'I. Tinklų remontas'!F243</f>
        <v>0</v>
      </c>
      <c r="G245" s="68"/>
      <c r="H245" s="95"/>
      <c r="I245" s="141">
        <v>1</v>
      </c>
      <c r="J245" s="141">
        <f t="shared" si="40"/>
        <v>0</v>
      </c>
      <c r="K245" s="140" t="str">
        <f t="shared" si="30"/>
        <v>Atitinka</v>
      </c>
    </row>
    <row r="246" spans="1:11">
      <c r="A246" s="74" t="s">
        <v>277</v>
      </c>
      <c r="B246" s="16" t="s">
        <v>253</v>
      </c>
      <c r="C246" s="194"/>
      <c r="D246" s="70" t="s">
        <v>12</v>
      </c>
      <c r="E246" s="71">
        <v>245</v>
      </c>
      <c r="F246" s="69">
        <f>'I. Tinklų remontas'!F244</f>
        <v>0</v>
      </c>
      <c r="G246" s="68"/>
      <c r="H246" s="95"/>
      <c r="I246" s="141">
        <v>1</v>
      </c>
      <c r="J246" s="141">
        <f t="shared" si="40"/>
        <v>0</v>
      </c>
      <c r="K246" s="140" t="str">
        <f t="shared" si="30"/>
        <v>Atitinka</v>
      </c>
    </row>
    <row r="247" spans="1:11">
      <c r="A247" s="74" t="s">
        <v>278</v>
      </c>
      <c r="B247" s="16" t="s">
        <v>255</v>
      </c>
      <c r="C247" s="194"/>
      <c r="D247" s="70" t="s">
        <v>12</v>
      </c>
      <c r="E247" s="71">
        <v>322</v>
      </c>
      <c r="F247" s="69">
        <f>'I. Tinklų remontas'!F245</f>
        <v>0</v>
      </c>
      <c r="G247" s="68"/>
      <c r="H247" s="95"/>
      <c r="I247" s="141">
        <v>1</v>
      </c>
      <c r="J247" s="141">
        <f t="shared" si="40"/>
        <v>0</v>
      </c>
      <c r="K247" s="140" t="str">
        <f t="shared" si="30"/>
        <v>Atitinka</v>
      </c>
    </row>
    <row r="248" spans="1:11">
      <c r="A248" s="74" t="s">
        <v>279</v>
      </c>
      <c r="B248" s="16" t="s">
        <v>20</v>
      </c>
      <c r="C248" s="194"/>
      <c r="D248" s="70" t="s">
        <v>12</v>
      </c>
      <c r="E248" s="71">
        <v>450</v>
      </c>
      <c r="F248" s="69">
        <f>'I. Tinklų remontas'!F246</f>
        <v>0</v>
      </c>
      <c r="G248" s="68"/>
      <c r="H248" s="95"/>
      <c r="I248" s="141">
        <v>1</v>
      </c>
      <c r="J248" s="141">
        <f t="shared" si="40"/>
        <v>0</v>
      </c>
      <c r="K248" s="140" t="str">
        <f t="shared" si="30"/>
        <v>Atitinka</v>
      </c>
    </row>
    <row r="249" spans="1:11">
      <c r="A249" s="207" t="s">
        <v>280</v>
      </c>
      <c r="B249" s="208"/>
      <c r="C249" s="208"/>
      <c r="D249" s="208"/>
      <c r="E249" s="208"/>
      <c r="F249" s="208"/>
      <c r="G249" s="108"/>
      <c r="H249" s="108"/>
      <c r="I249" s="108"/>
      <c r="J249" s="109"/>
      <c r="K249" s="140"/>
    </row>
    <row r="250" spans="1:11" ht="12" customHeight="1">
      <c r="A250" s="67">
        <v>23</v>
      </c>
      <c r="B250" s="192" t="s">
        <v>281</v>
      </c>
      <c r="C250" s="193"/>
      <c r="D250" s="193"/>
      <c r="E250" s="193"/>
      <c r="F250" s="193"/>
      <c r="G250" s="96"/>
      <c r="H250" s="96"/>
      <c r="I250" s="96"/>
      <c r="J250" s="97"/>
      <c r="K250" s="140"/>
    </row>
    <row r="251" spans="1:11">
      <c r="A251" s="68" t="s">
        <v>282</v>
      </c>
      <c r="B251" s="16" t="s">
        <v>283</v>
      </c>
      <c r="C251" s="194" t="s">
        <v>284</v>
      </c>
      <c r="D251" s="70" t="s">
        <v>12</v>
      </c>
      <c r="E251" s="71">
        <v>925</v>
      </c>
      <c r="F251" s="69">
        <f>'I. Tinklų remontas'!F249</f>
        <v>0</v>
      </c>
      <c r="G251" s="107">
        <v>13</v>
      </c>
      <c r="H251" s="142">
        <f t="shared" ref="H251:H252" si="41">F251*G251</f>
        <v>0</v>
      </c>
      <c r="I251" s="95"/>
      <c r="J251" s="95"/>
      <c r="K251" s="140" t="str">
        <f t="shared" si="30"/>
        <v>Atitinka</v>
      </c>
    </row>
    <row r="252" spans="1:11">
      <c r="A252" s="68" t="s">
        <v>285</v>
      </c>
      <c r="B252" s="16" t="s">
        <v>20</v>
      </c>
      <c r="C252" s="194"/>
      <c r="D252" s="70" t="s">
        <v>12</v>
      </c>
      <c r="E252" s="71">
        <v>950</v>
      </c>
      <c r="F252" s="69">
        <f>'I. Tinklų remontas'!F250</f>
        <v>0</v>
      </c>
      <c r="G252" s="107">
        <v>8</v>
      </c>
      <c r="H252" s="142">
        <f t="shared" si="41"/>
        <v>0</v>
      </c>
      <c r="I252" s="95"/>
      <c r="J252" s="95"/>
      <c r="K252" s="140" t="str">
        <f t="shared" si="30"/>
        <v>Atitinka</v>
      </c>
    </row>
    <row r="253" spans="1:11">
      <c r="A253" s="68" t="s">
        <v>286</v>
      </c>
      <c r="B253" s="16" t="s">
        <v>22</v>
      </c>
      <c r="C253" s="194"/>
      <c r="D253" s="70" t="s">
        <v>12</v>
      </c>
      <c r="E253" s="71">
        <v>1000</v>
      </c>
      <c r="F253" s="69">
        <f>'I. Tinklų remontas'!F251</f>
        <v>0</v>
      </c>
      <c r="G253" s="68"/>
      <c r="H253" s="95"/>
      <c r="I253" s="141">
        <v>2</v>
      </c>
      <c r="J253" s="141">
        <f t="shared" ref="J253:J256" si="42">F253*I253</f>
        <v>0</v>
      </c>
      <c r="K253" s="140" t="str">
        <f t="shared" si="30"/>
        <v>Atitinka</v>
      </c>
    </row>
    <row r="254" spans="1:11">
      <c r="A254" s="68" t="s">
        <v>287</v>
      </c>
      <c r="B254" s="16" t="s">
        <v>24</v>
      </c>
      <c r="C254" s="194"/>
      <c r="D254" s="70" t="s">
        <v>12</v>
      </c>
      <c r="E254" s="71">
        <v>1075</v>
      </c>
      <c r="F254" s="69">
        <f>'I. Tinklų remontas'!F252</f>
        <v>0</v>
      </c>
      <c r="G254" s="68"/>
      <c r="H254" s="95"/>
      <c r="I254" s="141">
        <v>1</v>
      </c>
      <c r="J254" s="141">
        <f t="shared" si="42"/>
        <v>0</v>
      </c>
      <c r="K254" s="140" t="str">
        <f t="shared" si="30"/>
        <v>Atitinka</v>
      </c>
    </row>
    <row r="255" spans="1:11">
      <c r="A255" s="68" t="s">
        <v>288</v>
      </c>
      <c r="B255" s="16" t="s">
        <v>74</v>
      </c>
      <c r="C255" s="194"/>
      <c r="D255" s="70" t="s">
        <v>12</v>
      </c>
      <c r="E255" s="71">
        <v>1200</v>
      </c>
      <c r="F255" s="69">
        <f>'I. Tinklų remontas'!F253</f>
        <v>0</v>
      </c>
      <c r="G255" s="68"/>
      <c r="H255" s="95"/>
      <c r="I255" s="141">
        <v>1</v>
      </c>
      <c r="J255" s="141">
        <f t="shared" si="42"/>
        <v>0</v>
      </c>
      <c r="K255" s="140" t="str">
        <f t="shared" si="30"/>
        <v>Atitinka</v>
      </c>
    </row>
    <row r="256" spans="1:11">
      <c r="A256" s="68" t="s">
        <v>289</v>
      </c>
      <c r="B256" s="16" t="s">
        <v>76</v>
      </c>
      <c r="C256" s="194"/>
      <c r="D256" s="70" t="s">
        <v>12</v>
      </c>
      <c r="E256" s="71">
        <v>1370</v>
      </c>
      <c r="F256" s="69">
        <f>'I. Tinklų remontas'!F254</f>
        <v>0</v>
      </c>
      <c r="G256" s="68"/>
      <c r="H256" s="95"/>
      <c r="I256" s="141">
        <v>1</v>
      </c>
      <c r="J256" s="141">
        <f t="shared" si="42"/>
        <v>0</v>
      </c>
      <c r="K256" s="140" t="str">
        <f t="shared" si="30"/>
        <v>Atitinka</v>
      </c>
    </row>
    <row r="257" spans="1:11" ht="12" customHeight="1">
      <c r="A257" s="67">
        <v>24</v>
      </c>
      <c r="B257" s="192" t="s">
        <v>290</v>
      </c>
      <c r="C257" s="193"/>
      <c r="D257" s="193"/>
      <c r="E257" s="193"/>
      <c r="F257" s="193"/>
      <c r="G257" s="96"/>
      <c r="H257" s="96"/>
      <c r="I257" s="96"/>
      <c r="J257" s="97"/>
      <c r="K257" s="140"/>
    </row>
    <row r="258" spans="1:11">
      <c r="A258" s="68" t="s">
        <v>291</v>
      </c>
      <c r="B258" s="16" t="s">
        <v>283</v>
      </c>
      <c r="C258" s="194" t="s">
        <v>292</v>
      </c>
      <c r="D258" s="70" t="s">
        <v>12</v>
      </c>
      <c r="E258" s="73">
        <v>1070</v>
      </c>
      <c r="F258" s="69">
        <f>'I. Tinklų remontas'!F256</f>
        <v>0</v>
      </c>
      <c r="G258" s="107">
        <v>13</v>
      </c>
      <c r="H258" s="142">
        <f t="shared" ref="H258:H259" si="43">F258*G258</f>
        <v>0</v>
      </c>
      <c r="I258" s="95"/>
      <c r="J258" s="95"/>
      <c r="K258" s="140" t="str">
        <f t="shared" si="30"/>
        <v>Atitinka</v>
      </c>
    </row>
    <row r="259" spans="1:11">
      <c r="A259" s="68" t="s">
        <v>293</v>
      </c>
      <c r="B259" s="16" t="s">
        <v>20</v>
      </c>
      <c r="C259" s="194"/>
      <c r="D259" s="70" t="s">
        <v>12</v>
      </c>
      <c r="E259" s="73">
        <v>1110</v>
      </c>
      <c r="F259" s="69">
        <f>'I. Tinklų remontas'!F257</f>
        <v>0</v>
      </c>
      <c r="G259" s="107">
        <v>7</v>
      </c>
      <c r="H259" s="142">
        <f t="shared" si="43"/>
        <v>0</v>
      </c>
      <c r="I259" s="95"/>
      <c r="J259" s="95"/>
      <c r="K259" s="140" t="str">
        <f t="shared" si="30"/>
        <v>Atitinka</v>
      </c>
    </row>
    <row r="260" spans="1:11">
      <c r="A260" s="68" t="s">
        <v>294</v>
      </c>
      <c r="B260" s="16" t="s">
        <v>295</v>
      </c>
      <c r="C260" s="194"/>
      <c r="D260" s="70" t="s">
        <v>12</v>
      </c>
      <c r="E260" s="73">
        <v>1160</v>
      </c>
      <c r="F260" s="69">
        <f>'I. Tinklų remontas'!F258</f>
        <v>0</v>
      </c>
      <c r="G260" s="68"/>
      <c r="H260" s="95"/>
      <c r="I260" s="141">
        <v>1</v>
      </c>
      <c r="J260" s="141">
        <f>F260*I260</f>
        <v>0</v>
      </c>
      <c r="K260" s="140" t="str">
        <f t="shared" si="30"/>
        <v>Atitinka</v>
      </c>
    </row>
    <row r="261" spans="1:11">
      <c r="A261" s="68" t="s">
        <v>296</v>
      </c>
      <c r="B261" s="16" t="s">
        <v>24</v>
      </c>
      <c r="C261" s="194"/>
      <c r="D261" s="70" t="s">
        <v>12</v>
      </c>
      <c r="E261" s="73">
        <v>1225</v>
      </c>
      <c r="F261" s="69">
        <f>'I. Tinklų remontas'!F259</f>
        <v>0</v>
      </c>
      <c r="G261" s="107">
        <v>2</v>
      </c>
      <c r="H261" s="142">
        <f>F261*G261</f>
        <v>0</v>
      </c>
      <c r="I261" s="95"/>
      <c r="J261" s="95"/>
      <c r="K261" s="140" t="str">
        <f t="shared" si="30"/>
        <v>Atitinka</v>
      </c>
    </row>
    <row r="262" spans="1:11">
      <c r="A262" s="68" t="s">
        <v>297</v>
      </c>
      <c r="B262" s="16" t="s">
        <v>74</v>
      </c>
      <c r="C262" s="194"/>
      <c r="D262" s="70" t="s">
        <v>12</v>
      </c>
      <c r="E262" s="73">
        <v>1375</v>
      </c>
      <c r="F262" s="69">
        <f>'I. Tinklų remontas'!F260</f>
        <v>0</v>
      </c>
      <c r="G262" s="68"/>
      <c r="H262" s="95"/>
      <c r="I262" s="141">
        <v>1</v>
      </c>
      <c r="J262" s="141">
        <f t="shared" ref="J262:J263" si="44">F262*I262</f>
        <v>0</v>
      </c>
      <c r="K262" s="140" t="str">
        <f t="shared" si="30"/>
        <v>Atitinka</v>
      </c>
    </row>
    <row r="263" spans="1:11">
      <c r="A263" s="68" t="s">
        <v>298</v>
      </c>
      <c r="B263" s="16" t="s">
        <v>76</v>
      </c>
      <c r="C263" s="194"/>
      <c r="D263" s="70" t="s">
        <v>12</v>
      </c>
      <c r="E263" s="73">
        <v>1570</v>
      </c>
      <c r="F263" s="69">
        <f>'I. Tinklų remontas'!F261</f>
        <v>0</v>
      </c>
      <c r="G263" s="68"/>
      <c r="H263" s="95"/>
      <c r="I263" s="141">
        <v>1</v>
      </c>
      <c r="J263" s="141">
        <f t="shared" si="44"/>
        <v>0</v>
      </c>
      <c r="K263" s="140" t="str">
        <f t="shared" si="30"/>
        <v>Atitinka</v>
      </c>
    </row>
    <row r="264" spans="1:11" ht="12" customHeight="1">
      <c r="A264" s="67">
        <v>25</v>
      </c>
      <c r="B264" s="192" t="s">
        <v>299</v>
      </c>
      <c r="C264" s="193"/>
      <c r="D264" s="193"/>
      <c r="E264" s="193"/>
      <c r="F264" s="193"/>
      <c r="G264" s="96"/>
      <c r="H264" s="96"/>
      <c r="I264" s="96"/>
      <c r="J264" s="97"/>
      <c r="K264" s="140"/>
    </row>
    <row r="265" spans="1:11">
      <c r="A265" s="68" t="s">
        <v>300</v>
      </c>
      <c r="B265" s="16" t="s">
        <v>283</v>
      </c>
      <c r="C265" s="194" t="s">
        <v>292</v>
      </c>
      <c r="D265" s="70" t="s">
        <v>12</v>
      </c>
      <c r="E265" s="71">
        <v>1275</v>
      </c>
      <c r="F265" s="69">
        <f>'I. Tinklų remontas'!F263</f>
        <v>0</v>
      </c>
      <c r="G265" s="107">
        <v>11</v>
      </c>
      <c r="H265" s="142">
        <f t="shared" ref="H265:H268" si="45">F265*G265</f>
        <v>0</v>
      </c>
      <c r="I265" s="95"/>
      <c r="J265" s="95"/>
      <c r="K265" s="140" t="str">
        <f t="shared" si="30"/>
        <v>Atitinka</v>
      </c>
    </row>
    <row r="266" spans="1:11">
      <c r="A266" s="68" t="s">
        <v>301</v>
      </c>
      <c r="B266" s="16" t="s">
        <v>20</v>
      </c>
      <c r="C266" s="194"/>
      <c r="D266" s="70" t="s">
        <v>12</v>
      </c>
      <c r="E266" s="71">
        <v>1310</v>
      </c>
      <c r="F266" s="69">
        <f>'I. Tinklų remontas'!F264</f>
        <v>0</v>
      </c>
      <c r="G266" s="107">
        <v>10</v>
      </c>
      <c r="H266" s="142">
        <f t="shared" si="45"/>
        <v>0</v>
      </c>
      <c r="I266" s="95"/>
      <c r="J266" s="95"/>
      <c r="K266" s="140" t="str">
        <f t="shared" si="30"/>
        <v>Atitinka</v>
      </c>
    </row>
    <row r="267" spans="1:11">
      <c r="A267" s="68" t="s">
        <v>302</v>
      </c>
      <c r="B267" s="16" t="s">
        <v>22</v>
      </c>
      <c r="C267" s="194"/>
      <c r="D267" s="70" t="s">
        <v>12</v>
      </c>
      <c r="E267" s="71">
        <v>1355</v>
      </c>
      <c r="F267" s="69">
        <f>'I. Tinklų remontas'!F265</f>
        <v>0</v>
      </c>
      <c r="G267" s="107">
        <v>1</v>
      </c>
      <c r="H267" s="142">
        <f t="shared" si="45"/>
        <v>0</v>
      </c>
      <c r="I267" s="95"/>
      <c r="J267" s="95"/>
      <c r="K267" s="140" t="str">
        <f t="shared" si="30"/>
        <v>Atitinka</v>
      </c>
    </row>
    <row r="268" spans="1:11">
      <c r="A268" s="68" t="s">
        <v>303</v>
      </c>
      <c r="B268" s="16" t="s">
        <v>24</v>
      </c>
      <c r="C268" s="194"/>
      <c r="D268" s="70" t="s">
        <v>12</v>
      </c>
      <c r="E268" s="71">
        <v>1425</v>
      </c>
      <c r="F268" s="69">
        <f>'I. Tinklų remontas'!F266</f>
        <v>0</v>
      </c>
      <c r="G268" s="107">
        <v>2</v>
      </c>
      <c r="H268" s="142">
        <f t="shared" si="45"/>
        <v>0</v>
      </c>
      <c r="I268" s="95"/>
      <c r="J268" s="95"/>
      <c r="K268" s="140" t="str">
        <f t="shared" ref="K268:K331" si="46">IF(F268&gt;E268,"Viršija","Atitinka")</f>
        <v>Atitinka</v>
      </c>
    </row>
    <row r="269" spans="1:11">
      <c r="A269" s="68" t="s">
        <v>304</v>
      </c>
      <c r="B269" s="16" t="s">
        <v>74</v>
      </c>
      <c r="C269" s="194"/>
      <c r="D269" s="70" t="s">
        <v>12</v>
      </c>
      <c r="E269" s="71">
        <v>1600</v>
      </c>
      <c r="F269" s="69">
        <f>'I. Tinklų remontas'!F267</f>
        <v>0</v>
      </c>
      <c r="G269" s="68"/>
      <c r="H269" s="95"/>
      <c r="I269" s="141">
        <v>1</v>
      </c>
      <c r="J269" s="141">
        <f>F269*I269</f>
        <v>0</v>
      </c>
      <c r="K269" s="140" t="str">
        <f t="shared" si="46"/>
        <v>Atitinka</v>
      </c>
    </row>
    <row r="270" spans="1:11">
      <c r="A270" s="68" t="s">
        <v>305</v>
      </c>
      <c r="B270" s="16" t="s">
        <v>76</v>
      </c>
      <c r="C270" s="194"/>
      <c r="D270" s="70" t="s">
        <v>12</v>
      </c>
      <c r="E270" s="71">
        <v>1825</v>
      </c>
      <c r="F270" s="69">
        <f>'I. Tinklų remontas'!F268</f>
        <v>0</v>
      </c>
      <c r="G270" s="107">
        <v>2</v>
      </c>
      <c r="H270" s="142">
        <f>F270*G270</f>
        <v>0</v>
      </c>
      <c r="I270" s="95"/>
      <c r="J270" s="95"/>
      <c r="K270" s="140" t="str">
        <f t="shared" si="46"/>
        <v>Atitinka</v>
      </c>
    </row>
    <row r="271" spans="1:11" ht="12" customHeight="1">
      <c r="A271" s="67">
        <v>26</v>
      </c>
      <c r="B271" s="192" t="s">
        <v>306</v>
      </c>
      <c r="C271" s="193"/>
      <c r="D271" s="193"/>
      <c r="E271" s="193"/>
      <c r="F271" s="193"/>
      <c r="G271" s="96"/>
      <c r="H271" s="96"/>
      <c r="I271" s="96"/>
      <c r="J271" s="97"/>
      <c r="K271" s="140"/>
    </row>
    <row r="272" spans="1:11" ht="22.5" customHeight="1">
      <c r="A272" s="68" t="s">
        <v>307</v>
      </c>
      <c r="B272" s="16" t="s">
        <v>24</v>
      </c>
      <c r="C272" s="195" t="s">
        <v>292</v>
      </c>
      <c r="D272" s="68" t="s">
        <v>12</v>
      </c>
      <c r="E272" s="71">
        <v>2285</v>
      </c>
      <c r="F272" s="69">
        <f>'I. Tinklų remontas'!F270</f>
        <v>0</v>
      </c>
      <c r="G272" s="107">
        <v>2</v>
      </c>
      <c r="H272" s="142">
        <f>F272*G272</f>
        <v>0</v>
      </c>
      <c r="I272" s="95"/>
      <c r="J272" s="95"/>
      <c r="K272" s="140" t="str">
        <f t="shared" si="46"/>
        <v>Atitinka</v>
      </c>
    </row>
    <row r="273" spans="1:11" ht="22.5" customHeight="1">
      <c r="A273" s="68" t="s">
        <v>308</v>
      </c>
      <c r="B273" s="16" t="s">
        <v>74</v>
      </c>
      <c r="C273" s="195"/>
      <c r="D273" s="68" t="s">
        <v>12</v>
      </c>
      <c r="E273" s="71">
        <v>2610</v>
      </c>
      <c r="F273" s="69">
        <f>'I. Tinklų remontas'!F271</f>
        <v>0</v>
      </c>
      <c r="G273" s="68"/>
      <c r="H273" s="95"/>
      <c r="I273" s="141">
        <v>1</v>
      </c>
      <c r="J273" s="141">
        <f>F273*I273</f>
        <v>0</v>
      </c>
      <c r="K273" s="140" t="str">
        <f t="shared" si="46"/>
        <v>Atitinka</v>
      </c>
    </row>
    <row r="274" spans="1:11" ht="22.5" customHeight="1">
      <c r="A274" s="68" t="s">
        <v>309</v>
      </c>
      <c r="B274" s="16" t="s">
        <v>76</v>
      </c>
      <c r="C274" s="195"/>
      <c r="D274" s="68" t="s">
        <v>12</v>
      </c>
      <c r="E274" s="71">
        <v>3060</v>
      </c>
      <c r="F274" s="69">
        <f>'I. Tinklų remontas'!F272</f>
        <v>0</v>
      </c>
      <c r="G274" s="107">
        <v>1</v>
      </c>
      <c r="H274" s="142">
        <f>F274*G274</f>
        <v>0</v>
      </c>
      <c r="I274" s="95"/>
      <c r="J274" s="95"/>
      <c r="K274" s="140" t="str">
        <f t="shared" si="46"/>
        <v>Atitinka</v>
      </c>
    </row>
    <row r="275" spans="1:11">
      <c r="A275" s="207" t="s">
        <v>310</v>
      </c>
      <c r="B275" s="208"/>
      <c r="C275" s="208"/>
      <c r="D275" s="208"/>
      <c r="E275" s="208"/>
      <c r="F275" s="208"/>
      <c r="G275" s="108"/>
      <c r="H275" s="108"/>
      <c r="I275" s="108"/>
      <c r="J275" s="109"/>
      <c r="K275" s="140"/>
    </row>
    <row r="276" spans="1:11" ht="12" customHeight="1">
      <c r="A276" s="67">
        <v>27</v>
      </c>
      <c r="B276" s="192" t="s">
        <v>311</v>
      </c>
      <c r="C276" s="193"/>
      <c r="D276" s="193"/>
      <c r="E276" s="193"/>
      <c r="F276" s="193"/>
      <c r="G276" s="96"/>
      <c r="H276" s="96"/>
      <c r="I276" s="96"/>
      <c r="J276" s="97"/>
      <c r="K276" s="140"/>
    </row>
    <row r="277" spans="1:11">
      <c r="A277" s="68" t="s">
        <v>312</v>
      </c>
      <c r="B277" s="16" t="s">
        <v>313</v>
      </c>
      <c r="C277" s="195" t="s">
        <v>314</v>
      </c>
      <c r="D277" s="68" t="s">
        <v>12</v>
      </c>
      <c r="E277" s="71">
        <v>1300</v>
      </c>
      <c r="F277" s="69">
        <f>'I. Tinklų remontas'!F275</f>
        <v>0</v>
      </c>
      <c r="G277" s="107">
        <v>1</v>
      </c>
      <c r="H277" s="142">
        <f t="shared" ref="H277:H278" si="47">F277*G277</f>
        <v>0</v>
      </c>
      <c r="I277" s="95"/>
      <c r="J277" s="95"/>
      <c r="K277" s="140" t="str">
        <f t="shared" si="46"/>
        <v>Atitinka</v>
      </c>
    </row>
    <row r="278" spans="1:11">
      <c r="A278" s="68" t="s">
        <v>315</v>
      </c>
      <c r="B278" s="16" t="s">
        <v>316</v>
      </c>
      <c r="C278" s="195"/>
      <c r="D278" s="70" t="s">
        <v>12</v>
      </c>
      <c r="E278" s="71">
        <v>1340</v>
      </c>
      <c r="F278" s="69">
        <f>'I. Tinklų remontas'!F276</f>
        <v>0</v>
      </c>
      <c r="G278" s="107">
        <v>1</v>
      </c>
      <c r="H278" s="142">
        <f t="shared" si="47"/>
        <v>0</v>
      </c>
      <c r="I278" s="95"/>
      <c r="J278" s="95"/>
      <c r="K278" s="140" t="str">
        <f t="shared" si="46"/>
        <v>Atitinka</v>
      </c>
    </row>
    <row r="279" spans="1:11">
      <c r="A279" s="68" t="s">
        <v>317</v>
      </c>
      <c r="B279" s="16" t="s">
        <v>318</v>
      </c>
      <c r="C279" s="195"/>
      <c r="D279" s="70" t="s">
        <v>12</v>
      </c>
      <c r="E279" s="71">
        <v>1380</v>
      </c>
      <c r="F279" s="69">
        <f>'I. Tinklų remontas'!F277</f>
        <v>0</v>
      </c>
      <c r="G279" s="68"/>
      <c r="H279" s="95"/>
      <c r="I279" s="141">
        <v>1</v>
      </c>
      <c r="J279" s="141">
        <f>F279*I279</f>
        <v>0</v>
      </c>
      <c r="K279" s="140" t="str">
        <f t="shared" si="46"/>
        <v>Atitinka</v>
      </c>
    </row>
    <row r="280" spans="1:11">
      <c r="A280" s="68" t="s">
        <v>319</v>
      </c>
      <c r="B280" s="16" t="s">
        <v>320</v>
      </c>
      <c r="C280" s="195"/>
      <c r="D280" s="70" t="s">
        <v>12</v>
      </c>
      <c r="E280" s="71">
        <v>1540</v>
      </c>
      <c r="F280" s="69">
        <f>'I. Tinklų remontas'!F278</f>
        <v>0</v>
      </c>
      <c r="G280" s="107">
        <v>1</v>
      </c>
      <c r="H280" s="142">
        <f>F280*G280</f>
        <v>0</v>
      </c>
      <c r="I280" s="95"/>
      <c r="J280" s="95"/>
      <c r="K280" s="140" t="str">
        <f t="shared" si="46"/>
        <v>Atitinka</v>
      </c>
    </row>
    <row r="281" spans="1:11">
      <c r="A281" s="68" t="s">
        <v>321</v>
      </c>
      <c r="B281" s="16" t="s">
        <v>322</v>
      </c>
      <c r="C281" s="195"/>
      <c r="D281" s="70" t="s">
        <v>12</v>
      </c>
      <c r="E281" s="71">
        <v>1585</v>
      </c>
      <c r="F281" s="69">
        <f>'I. Tinklų remontas'!F279</f>
        <v>0</v>
      </c>
      <c r="G281" s="68"/>
      <c r="H281" s="95"/>
      <c r="I281" s="141">
        <v>2</v>
      </c>
      <c r="J281" s="141">
        <f>F281*I281</f>
        <v>0</v>
      </c>
      <c r="K281" s="140" t="str">
        <f t="shared" si="46"/>
        <v>Atitinka</v>
      </c>
    </row>
    <row r="282" spans="1:11">
      <c r="A282" s="68" t="s">
        <v>323</v>
      </c>
      <c r="B282" s="16" t="s">
        <v>324</v>
      </c>
      <c r="C282" s="195"/>
      <c r="D282" s="70" t="s">
        <v>12</v>
      </c>
      <c r="E282" s="71">
        <v>1630</v>
      </c>
      <c r="F282" s="69">
        <f>'I. Tinklų remontas'!F280</f>
        <v>0</v>
      </c>
      <c r="G282" s="107">
        <v>1</v>
      </c>
      <c r="H282" s="142">
        <f>F282*G282</f>
        <v>0</v>
      </c>
      <c r="I282" s="95"/>
      <c r="J282" s="95"/>
      <c r="K282" s="140" t="str">
        <f t="shared" si="46"/>
        <v>Atitinka</v>
      </c>
    </row>
    <row r="283" spans="1:11">
      <c r="A283" s="68" t="s">
        <v>325</v>
      </c>
      <c r="B283" s="16" t="s">
        <v>326</v>
      </c>
      <c r="C283" s="195"/>
      <c r="D283" s="70" t="s">
        <v>12</v>
      </c>
      <c r="E283" s="71">
        <v>1700</v>
      </c>
      <c r="F283" s="69">
        <f>'I. Tinklų remontas'!F281</f>
        <v>0</v>
      </c>
      <c r="G283" s="68"/>
      <c r="H283" s="95"/>
      <c r="I283" s="141">
        <v>1</v>
      </c>
      <c r="J283" s="141">
        <f t="shared" ref="J283:J288" si="48">F283*I283</f>
        <v>0</v>
      </c>
      <c r="K283" s="140" t="str">
        <f t="shared" si="46"/>
        <v>Atitinka</v>
      </c>
    </row>
    <row r="284" spans="1:11">
      <c r="A284" s="68" t="s">
        <v>327</v>
      </c>
      <c r="B284" s="16" t="s">
        <v>328</v>
      </c>
      <c r="C284" s="195"/>
      <c r="D284" s="70" t="s">
        <v>12</v>
      </c>
      <c r="E284" s="71">
        <v>1785</v>
      </c>
      <c r="F284" s="69">
        <f>'I. Tinklų remontas'!F282</f>
        <v>0</v>
      </c>
      <c r="G284" s="68"/>
      <c r="H284" s="95"/>
      <c r="I284" s="141">
        <v>1</v>
      </c>
      <c r="J284" s="141">
        <f t="shared" si="48"/>
        <v>0</v>
      </c>
      <c r="K284" s="140" t="str">
        <f t="shared" si="46"/>
        <v>Atitinka</v>
      </c>
    </row>
    <row r="285" spans="1:11">
      <c r="A285" s="68" t="s">
        <v>329</v>
      </c>
      <c r="B285" s="16" t="s">
        <v>330</v>
      </c>
      <c r="C285" s="195"/>
      <c r="D285" s="70" t="s">
        <v>12</v>
      </c>
      <c r="E285" s="71">
        <v>1870</v>
      </c>
      <c r="F285" s="69">
        <f>'I. Tinklų remontas'!F283</f>
        <v>0</v>
      </c>
      <c r="G285" s="68"/>
      <c r="H285" s="95"/>
      <c r="I285" s="141">
        <v>1</v>
      </c>
      <c r="J285" s="141">
        <f t="shared" si="48"/>
        <v>0</v>
      </c>
      <c r="K285" s="140" t="str">
        <f t="shared" si="46"/>
        <v>Atitinka</v>
      </c>
    </row>
    <row r="286" spans="1:11">
      <c r="A286" s="68" t="s">
        <v>331</v>
      </c>
      <c r="B286" s="16" t="s">
        <v>332</v>
      </c>
      <c r="C286" s="195"/>
      <c r="D286" s="70" t="s">
        <v>12</v>
      </c>
      <c r="E286" s="71">
        <v>2015</v>
      </c>
      <c r="F286" s="69">
        <f>'I. Tinklų remontas'!F284</f>
        <v>0</v>
      </c>
      <c r="G286" s="68"/>
      <c r="H286" s="95"/>
      <c r="I286" s="141">
        <v>1</v>
      </c>
      <c r="J286" s="141">
        <f t="shared" si="48"/>
        <v>0</v>
      </c>
      <c r="K286" s="140" t="str">
        <f t="shared" si="46"/>
        <v>Atitinka</v>
      </c>
    </row>
    <row r="287" spans="1:11">
      <c r="A287" s="68" t="s">
        <v>333</v>
      </c>
      <c r="B287" s="16" t="s">
        <v>334</v>
      </c>
      <c r="C287" s="195"/>
      <c r="D287" s="70" t="s">
        <v>12</v>
      </c>
      <c r="E287" s="71">
        <v>2120</v>
      </c>
      <c r="F287" s="69">
        <f>'I. Tinklų remontas'!F285</f>
        <v>0</v>
      </c>
      <c r="G287" s="68"/>
      <c r="H287" s="95"/>
      <c r="I287" s="141">
        <v>2</v>
      </c>
      <c r="J287" s="141">
        <f t="shared" si="48"/>
        <v>0</v>
      </c>
      <c r="K287" s="140" t="str">
        <f t="shared" si="46"/>
        <v>Atitinka</v>
      </c>
    </row>
    <row r="288" spans="1:11">
      <c r="A288" s="68" t="s">
        <v>335</v>
      </c>
      <c r="B288" s="16" t="s">
        <v>336</v>
      </c>
      <c r="C288" s="195"/>
      <c r="D288" s="70" t="s">
        <v>12</v>
      </c>
      <c r="E288" s="71">
        <v>2225</v>
      </c>
      <c r="F288" s="69">
        <f>'I. Tinklų remontas'!F286</f>
        <v>0</v>
      </c>
      <c r="G288" s="68"/>
      <c r="H288" s="95"/>
      <c r="I288" s="141">
        <v>1</v>
      </c>
      <c r="J288" s="141">
        <f t="shared" si="48"/>
        <v>0</v>
      </c>
      <c r="K288" s="140" t="str">
        <f t="shared" si="46"/>
        <v>Atitinka</v>
      </c>
    </row>
    <row r="289" spans="1:11">
      <c r="A289" s="207" t="s">
        <v>337</v>
      </c>
      <c r="B289" s="208"/>
      <c r="C289" s="208"/>
      <c r="D289" s="208"/>
      <c r="E289" s="208"/>
      <c r="F289" s="208"/>
      <c r="G289" s="108"/>
      <c r="H289" s="108"/>
      <c r="I289" s="108"/>
      <c r="J289" s="109"/>
      <c r="K289" s="140"/>
    </row>
    <row r="290" spans="1:11" ht="12" customHeight="1">
      <c r="A290" s="67">
        <v>28</v>
      </c>
      <c r="B290" s="192" t="s">
        <v>338</v>
      </c>
      <c r="C290" s="193"/>
      <c r="D290" s="193"/>
      <c r="E290" s="193"/>
      <c r="F290" s="193"/>
      <c r="G290" s="96"/>
      <c r="H290" s="96"/>
      <c r="I290" s="96"/>
      <c r="J290" s="97"/>
      <c r="K290" s="140"/>
    </row>
    <row r="291" spans="1:11">
      <c r="A291" s="74" t="s">
        <v>339</v>
      </c>
      <c r="B291" s="75" t="s">
        <v>105</v>
      </c>
      <c r="C291" s="195" t="s">
        <v>340</v>
      </c>
      <c r="D291" s="75" t="s">
        <v>12</v>
      </c>
      <c r="E291" s="76">
        <v>250</v>
      </c>
      <c r="F291" s="69">
        <f>'I. Tinklų remontas'!F289</f>
        <v>0</v>
      </c>
      <c r="G291" s="107">
        <v>1</v>
      </c>
      <c r="H291" s="142">
        <f t="shared" ref="H291:H293" si="49">F291*G291</f>
        <v>0</v>
      </c>
      <c r="I291" s="95"/>
      <c r="J291" s="95"/>
      <c r="K291" s="140" t="str">
        <f t="shared" si="46"/>
        <v>Atitinka</v>
      </c>
    </row>
    <row r="292" spans="1:11">
      <c r="A292" s="74" t="s">
        <v>341</v>
      </c>
      <c r="B292" s="16" t="s">
        <v>10</v>
      </c>
      <c r="C292" s="195"/>
      <c r="D292" s="70" t="s">
        <v>12</v>
      </c>
      <c r="E292" s="71">
        <v>275</v>
      </c>
      <c r="F292" s="69">
        <f>'I. Tinklų remontas'!F290</f>
        <v>0</v>
      </c>
      <c r="G292" s="107">
        <v>1</v>
      </c>
      <c r="H292" s="142">
        <f t="shared" si="49"/>
        <v>0</v>
      </c>
      <c r="I292" s="95"/>
      <c r="J292" s="95"/>
      <c r="K292" s="140" t="str">
        <f t="shared" si="46"/>
        <v>Atitinka</v>
      </c>
    </row>
    <row r="293" spans="1:11">
      <c r="A293" s="74" t="s">
        <v>342</v>
      </c>
      <c r="B293" s="16" t="s">
        <v>14</v>
      </c>
      <c r="C293" s="195"/>
      <c r="D293" s="70" t="s">
        <v>12</v>
      </c>
      <c r="E293" s="71">
        <v>300</v>
      </c>
      <c r="F293" s="69">
        <f>'I. Tinklų remontas'!F291</f>
        <v>0</v>
      </c>
      <c r="G293" s="107">
        <v>3</v>
      </c>
      <c r="H293" s="142">
        <f t="shared" si="49"/>
        <v>0</v>
      </c>
      <c r="I293" s="95"/>
      <c r="J293" s="95"/>
      <c r="K293" s="140" t="str">
        <f t="shared" si="46"/>
        <v>Atitinka</v>
      </c>
    </row>
    <row r="294" spans="1:11">
      <c r="A294" s="74" t="s">
        <v>343</v>
      </c>
      <c r="B294" s="16" t="s">
        <v>16</v>
      </c>
      <c r="C294" s="195"/>
      <c r="D294" s="70" t="s">
        <v>12</v>
      </c>
      <c r="E294" s="71">
        <v>370</v>
      </c>
      <c r="F294" s="69">
        <f>'I. Tinklų remontas'!F292</f>
        <v>0</v>
      </c>
      <c r="G294" s="68"/>
      <c r="H294" s="95"/>
      <c r="I294" s="141">
        <v>2</v>
      </c>
      <c r="J294" s="141">
        <f>F294*I294</f>
        <v>0</v>
      </c>
      <c r="K294" s="140" t="str">
        <f t="shared" si="46"/>
        <v>Atitinka</v>
      </c>
    </row>
    <row r="295" spans="1:11">
      <c r="A295" s="74" t="s">
        <v>344</v>
      </c>
      <c r="B295" s="16" t="s">
        <v>18</v>
      </c>
      <c r="C295" s="195"/>
      <c r="D295" s="70" t="s">
        <v>12</v>
      </c>
      <c r="E295" s="71">
        <v>380</v>
      </c>
      <c r="F295" s="69">
        <f>'I. Tinklų remontas'!F293</f>
        <v>0</v>
      </c>
      <c r="G295" s="107">
        <v>1</v>
      </c>
      <c r="H295" s="142">
        <f>F295*G295</f>
        <v>0</v>
      </c>
      <c r="I295" s="95"/>
      <c r="J295" s="95"/>
      <c r="K295" s="140" t="str">
        <f t="shared" si="46"/>
        <v>Atitinka</v>
      </c>
    </row>
    <row r="296" spans="1:11">
      <c r="A296" s="74" t="s">
        <v>345</v>
      </c>
      <c r="B296" s="16" t="s">
        <v>20</v>
      </c>
      <c r="C296" s="195"/>
      <c r="D296" s="70" t="s">
        <v>12</v>
      </c>
      <c r="E296" s="71">
        <v>405</v>
      </c>
      <c r="F296" s="69">
        <f>'I. Tinklų remontas'!F294</f>
        <v>0</v>
      </c>
      <c r="G296" s="68"/>
      <c r="H296" s="95"/>
      <c r="I296" s="141">
        <v>2</v>
      </c>
      <c r="J296" s="141">
        <f t="shared" ref="J296:J304" si="50">F296*I296</f>
        <v>0</v>
      </c>
      <c r="K296" s="140" t="str">
        <f t="shared" si="46"/>
        <v>Atitinka</v>
      </c>
    </row>
    <row r="297" spans="1:11">
      <c r="A297" s="74" t="s">
        <v>346</v>
      </c>
      <c r="B297" s="16" t="s">
        <v>22</v>
      </c>
      <c r="C297" s="195"/>
      <c r="D297" s="70" t="s">
        <v>12</v>
      </c>
      <c r="E297" s="71">
        <v>445</v>
      </c>
      <c r="F297" s="69">
        <f>'I. Tinklų remontas'!F295</f>
        <v>0</v>
      </c>
      <c r="G297" s="68"/>
      <c r="H297" s="95"/>
      <c r="I297" s="141">
        <v>1</v>
      </c>
      <c r="J297" s="141">
        <f t="shared" si="50"/>
        <v>0</v>
      </c>
      <c r="K297" s="140" t="str">
        <f t="shared" si="46"/>
        <v>Atitinka</v>
      </c>
    </row>
    <row r="298" spans="1:11">
      <c r="A298" s="74" t="s">
        <v>347</v>
      </c>
      <c r="B298" s="16" t="s">
        <v>24</v>
      </c>
      <c r="C298" s="195"/>
      <c r="D298" s="70" t="s">
        <v>12</v>
      </c>
      <c r="E298" s="71">
        <v>560</v>
      </c>
      <c r="F298" s="69">
        <f>'I. Tinklų remontas'!F296</f>
        <v>0</v>
      </c>
      <c r="G298" s="68"/>
      <c r="H298" s="95"/>
      <c r="I298" s="141">
        <v>1</v>
      </c>
      <c r="J298" s="141">
        <f t="shared" si="50"/>
        <v>0</v>
      </c>
      <c r="K298" s="140" t="str">
        <f t="shared" si="46"/>
        <v>Atitinka</v>
      </c>
    </row>
    <row r="299" spans="1:11">
      <c r="A299" s="74" t="s">
        <v>348</v>
      </c>
      <c r="B299" s="16" t="s">
        <v>28</v>
      </c>
      <c r="C299" s="195"/>
      <c r="D299" s="70" t="s">
        <v>12</v>
      </c>
      <c r="E299" s="71">
        <v>585</v>
      </c>
      <c r="F299" s="69">
        <f>'I. Tinklų remontas'!F297</f>
        <v>0</v>
      </c>
      <c r="G299" s="68"/>
      <c r="H299" s="95"/>
      <c r="I299" s="141">
        <v>2</v>
      </c>
      <c r="J299" s="141">
        <f t="shared" si="50"/>
        <v>0</v>
      </c>
      <c r="K299" s="140" t="str">
        <f t="shared" si="46"/>
        <v>Atitinka</v>
      </c>
    </row>
    <row r="300" spans="1:11">
      <c r="A300" s="74" t="s">
        <v>349</v>
      </c>
      <c r="B300" s="16" t="s">
        <v>30</v>
      </c>
      <c r="C300" s="195"/>
      <c r="D300" s="70" t="s">
        <v>12</v>
      </c>
      <c r="E300" s="71">
        <v>607</v>
      </c>
      <c r="F300" s="69">
        <f>'I. Tinklų remontas'!F298</f>
        <v>0</v>
      </c>
      <c r="G300" s="68"/>
      <c r="H300" s="95"/>
      <c r="I300" s="141">
        <v>1</v>
      </c>
      <c r="J300" s="141">
        <f t="shared" si="50"/>
        <v>0</v>
      </c>
      <c r="K300" s="140" t="str">
        <f t="shared" si="46"/>
        <v>Atitinka</v>
      </c>
    </row>
    <row r="301" spans="1:11">
      <c r="A301" s="74" t="s">
        <v>350</v>
      </c>
      <c r="B301" s="16" t="s">
        <v>117</v>
      </c>
      <c r="C301" s="195"/>
      <c r="D301" s="70" t="s">
        <v>12</v>
      </c>
      <c r="E301" s="71">
        <v>680</v>
      </c>
      <c r="F301" s="69">
        <f>'I. Tinklų remontas'!F299</f>
        <v>0</v>
      </c>
      <c r="G301" s="68"/>
      <c r="H301" s="95"/>
      <c r="I301" s="141">
        <v>1</v>
      </c>
      <c r="J301" s="141">
        <f t="shared" si="50"/>
        <v>0</v>
      </c>
      <c r="K301" s="140" t="str">
        <f t="shared" si="46"/>
        <v>Atitinka</v>
      </c>
    </row>
    <row r="302" spans="1:11">
      <c r="A302" s="74" t="s">
        <v>351</v>
      </c>
      <c r="B302" s="16" t="s">
        <v>34</v>
      </c>
      <c r="C302" s="195"/>
      <c r="D302" s="70" t="s">
        <v>12</v>
      </c>
      <c r="E302" s="71">
        <v>915</v>
      </c>
      <c r="F302" s="69">
        <f>'I. Tinklų remontas'!F300</f>
        <v>0</v>
      </c>
      <c r="G302" s="68"/>
      <c r="H302" s="95"/>
      <c r="I302" s="141">
        <v>1</v>
      </c>
      <c r="J302" s="141">
        <f t="shared" si="50"/>
        <v>0</v>
      </c>
      <c r="K302" s="140" t="str">
        <f t="shared" si="46"/>
        <v>Atitinka</v>
      </c>
    </row>
    <row r="303" spans="1:11">
      <c r="A303" s="74" t="s">
        <v>352</v>
      </c>
      <c r="B303" s="16" t="s">
        <v>36</v>
      </c>
      <c r="C303" s="195"/>
      <c r="D303" s="70" t="s">
        <v>12</v>
      </c>
      <c r="E303" s="71">
        <v>1065</v>
      </c>
      <c r="F303" s="69">
        <f>'I. Tinklų remontas'!F301</f>
        <v>0</v>
      </c>
      <c r="G303" s="68"/>
      <c r="H303" s="95"/>
      <c r="I303" s="141">
        <v>1</v>
      </c>
      <c r="J303" s="141">
        <f t="shared" si="50"/>
        <v>0</v>
      </c>
      <c r="K303" s="140" t="str">
        <f t="shared" si="46"/>
        <v>Atitinka</v>
      </c>
    </row>
    <row r="304" spans="1:11">
      <c r="A304" s="74" t="s">
        <v>353</v>
      </c>
      <c r="B304" s="16" t="s">
        <v>82</v>
      </c>
      <c r="C304" s="195"/>
      <c r="D304" s="70" t="s">
        <v>12</v>
      </c>
      <c r="E304" s="71">
        <v>1315</v>
      </c>
      <c r="F304" s="69">
        <f>'I. Tinklų remontas'!F302</f>
        <v>0</v>
      </c>
      <c r="G304" s="68"/>
      <c r="H304" s="95"/>
      <c r="I304" s="141">
        <v>1</v>
      </c>
      <c r="J304" s="141">
        <f t="shared" si="50"/>
        <v>0</v>
      </c>
      <c r="K304" s="140" t="str">
        <f t="shared" si="46"/>
        <v>Atitinka</v>
      </c>
    </row>
    <row r="305" spans="1:11">
      <c r="A305" s="220" t="s">
        <v>354</v>
      </c>
      <c r="B305" s="221"/>
      <c r="C305" s="221"/>
      <c r="D305" s="221"/>
      <c r="E305" s="221"/>
      <c r="F305" s="221"/>
      <c r="G305" s="112"/>
      <c r="H305" s="112"/>
      <c r="I305" s="112"/>
      <c r="J305" s="113"/>
      <c r="K305" s="140"/>
    </row>
    <row r="306" spans="1:11">
      <c r="A306" s="67">
        <v>29</v>
      </c>
      <c r="B306" s="202" t="s">
        <v>355</v>
      </c>
      <c r="C306" s="203"/>
      <c r="D306" s="203"/>
      <c r="E306" s="203"/>
      <c r="F306" s="203"/>
      <c r="G306" s="114"/>
      <c r="H306" s="114"/>
      <c r="I306" s="114"/>
      <c r="J306" s="115"/>
      <c r="K306" s="140"/>
    </row>
    <row r="307" spans="1:11">
      <c r="A307" s="68" t="s">
        <v>356</v>
      </c>
      <c r="B307" s="77" t="s">
        <v>357</v>
      </c>
      <c r="C307" s="195" t="s">
        <v>358</v>
      </c>
      <c r="D307" s="70" t="s">
        <v>359</v>
      </c>
      <c r="E307" s="71">
        <v>70</v>
      </c>
      <c r="F307" s="69">
        <f>'I. Tinklų remontas'!F305</f>
        <v>0</v>
      </c>
      <c r="G307" s="107">
        <v>32</v>
      </c>
      <c r="H307" s="142">
        <f t="shared" ref="H307:H309" si="51">F307*G307</f>
        <v>0</v>
      </c>
      <c r="I307" s="95"/>
      <c r="J307" s="95"/>
      <c r="K307" s="140" t="str">
        <f t="shared" si="46"/>
        <v>Atitinka</v>
      </c>
    </row>
    <row r="308" spans="1:11">
      <c r="A308" s="68" t="s">
        <v>360</v>
      </c>
      <c r="B308" s="77" t="s">
        <v>361</v>
      </c>
      <c r="C308" s="195"/>
      <c r="D308" s="70" t="s">
        <v>359</v>
      </c>
      <c r="E308" s="71">
        <v>80</v>
      </c>
      <c r="F308" s="69">
        <f>'I. Tinklų remontas'!F306</f>
        <v>0</v>
      </c>
      <c r="G308" s="107">
        <v>2</v>
      </c>
      <c r="H308" s="142">
        <f t="shared" si="51"/>
        <v>0</v>
      </c>
      <c r="I308" s="95"/>
      <c r="J308" s="95"/>
      <c r="K308" s="140" t="str">
        <f t="shared" si="46"/>
        <v>Atitinka</v>
      </c>
    </row>
    <row r="309" spans="1:11">
      <c r="A309" s="68" t="s">
        <v>362</v>
      </c>
      <c r="B309" s="77" t="s">
        <v>363</v>
      </c>
      <c r="C309" s="195"/>
      <c r="D309" s="70" t="s">
        <v>359</v>
      </c>
      <c r="E309" s="71">
        <v>95</v>
      </c>
      <c r="F309" s="69">
        <f>'I. Tinklų remontas'!F307</f>
        <v>0</v>
      </c>
      <c r="G309" s="107">
        <v>22</v>
      </c>
      <c r="H309" s="142">
        <f t="shared" si="51"/>
        <v>0</v>
      </c>
      <c r="I309" s="95"/>
      <c r="J309" s="95"/>
      <c r="K309" s="140" t="str">
        <f t="shared" si="46"/>
        <v>Atitinka</v>
      </c>
    </row>
    <row r="310" spans="1:11">
      <c r="A310" s="68" t="s">
        <v>364</v>
      </c>
      <c r="B310" s="77" t="s">
        <v>283</v>
      </c>
      <c r="C310" s="195"/>
      <c r="D310" s="70" t="s">
        <v>359</v>
      </c>
      <c r="E310" s="71">
        <v>120</v>
      </c>
      <c r="F310" s="69">
        <f>'I. Tinklų remontas'!F308</f>
        <v>0</v>
      </c>
      <c r="G310" s="68"/>
      <c r="H310" s="95"/>
      <c r="I310" s="141">
        <v>1</v>
      </c>
      <c r="J310" s="141">
        <f t="shared" ref="J310:J313" si="52">F310*I310</f>
        <v>0</v>
      </c>
      <c r="K310" s="140" t="str">
        <f t="shared" si="46"/>
        <v>Atitinka</v>
      </c>
    </row>
    <row r="311" spans="1:11">
      <c r="A311" s="68" t="s">
        <v>365</v>
      </c>
      <c r="B311" s="77" t="s">
        <v>366</v>
      </c>
      <c r="C311" s="195"/>
      <c r="D311" s="70" t="s">
        <v>359</v>
      </c>
      <c r="E311" s="71">
        <v>145</v>
      </c>
      <c r="F311" s="69">
        <f>'I. Tinklų remontas'!F309</f>
        <v>0</v>
      </c>
      <c r="G311" s="68"/>
      <c r="H311" s="95"/>
      <c r="I311" s="141">
        <v>1</v>
      </c>
      <c r="J311" s="141">
        <f t="shared" si="52"/>
        <v>0</v>
      </c>
      <c r="K311" s="140" t="str">
        <f t="shared" si="46"/>
        <v>Atitinka</v>
      </c>
    </row>
    <row r="312" spans="1:11">
      <c r="A312" s="68" t="s">
        <v>367</v>
      </c>
      <c r="B312" s="77" t="s">
        <v>295</v>
      </c>
      <c r="C312" s="195"/>
      <c r="D312" s="70" t="s">
        <v>359</v>
      </c>
      <c r="E312" s="71">
        <v>170</v>
      </c>
      <c r="F312" s="69">
        <f>'I. Tinklų remontas'!F310</f>
        <v>0</v>
      </c>
      <c r="G312" s="68"/>
      <c r="H312" s="95"/>
      <c r="I312" s="141">
        <v>1</v>
      </c>
      <c r="J312" s="141">
        <f t="shared" si="52"/>
        <v>0</v>
      </c>
      <c r="K312" s="140" t="str">
        <f t="shared" si="46"/>
        <v>Atitinka</v>
      </c>
    </row>
    <row r="313" spans="1:11">
      <c r="A313" s="68" t="s">
        <v>368</v>
      </c>
      <c r="B313" s="77" t="s">
        <v>369</v>
      </c>
      <c r="C313" s="195"/>
      <c r="D313" s="70" t="s">
        <v>359</v>
      </c>
      <c r="E313" s="71">
        <v>195</v>
      </c>
      <c r="F313" s="69">
        <f>'I. Tinklų remontas'!F311</f>
        <v>0</v>
      </c>
      <c r="G313" s="68"/>
      <c r="H313" s="95"/>
      <c r="I313" s="141">
        <v>1</v>
      </c>
      <c r="J313" s="141">
        <f t="shared" si="52"/>
        <v>0</v>
      </c>
      <c r="K313" s="140" t="str">
        <f t="shared" si="46"/>
        <v>Atitinka</v>
      </c>
    </row>
    <row r="314" spans="1:11" ht="12" customHeight="1">
      <c r="A314" s="67">
        <v>30</v>
      </c>
      <c r="B314" s="218" t="s">
        <v>370</v>
      </c>
      <c r="C314" s="219"/>
      <c r="D314" s="219"/>
      <c r="E314" s="219"/>
      <c r="F314" s="219"/>
      <c r="G314" s="116"/>
      <c r="H314" s="116"/>
      <c r="I314" s="116"/>
      <c r="J314" s="117"/>
      <c r="K314" s="140"/>
    </row>
    <row r="315" spans="1:11">
      <c r="A315" s="68" t="s">
        <v>371</v>
      </c>
      <c r="B315" s="77" t="s">
        <v>372</v>
      </c>
      <c r="C315" s="195" t="s">
        <v>373</v>
      </c>
      <c r="D315" s="70" t="s">
        <v>359</v>
      </c>
      <c r="E315" s="71">
        <v>120</v>
      </c>
      <c r="F315" s="69">
        <f>'I. Tinklų remontas'!F313</f>
        <v>0</v>
      </c>
      <c r="G315" s="68"/>
      <c r="H315" s="95"/>
      <c r="I315" s="141">
        <v>1</v>
      </c>
      <c r="J315" s="141">
        <f t="shared" ref="J315:J325" si="53">F315*I315</f>
        <v>0</v>
      </c>
      <c r="K315" s="140" t="str">
        <f t="shared" si="46"/>
        <v>Atitinka</v>
      </c>
    </row>
    <row r="316" spans="1:11">
      <c r="A316" s="68" t="s">
        <v>374</v>
      </c>
      <c r="B316" s="77" t="s">
        <v>375</v>
      </c>
      <c r="C316" s="195"/>
      <c r="D316" s="70" t="s">
        <v>359</v>
      </c>
      <c r="E316" s="71">
        <v>139</v>
      </c>
      <c r="F316" s="69">
        <f>'I. Tinklų remontas'!F314</f>
        <v>0</v>
      </c>
      <c r="G316" s="68"/>
      <c r="H316" s="95"/>
      <c r="I316" s="141">
        <v>1</v>
      </c>
      <c r="J316" s="141">
        <f t="shared" si="53"/>
        <v>0</v>
      </c>
      <c r="K316" s="140" t="str">
        <f t="shared" si="46"/>
        <v>Atitinka</v>
      </c>
    </row>
    <row r="317" spans="1:11">
      <c r="A317" s="68" t="s">
        <v>376</v>
      </c>
      <c r="B317" s="77" t="s">
        <v>377</v>
      </c>
      <c r="C317" s="195"/>
      <c r="D317" s="70" t="s">
        <v>359</v>
      </c>
      <c r="E317" s="71">
        <v>158</v>
      </c>
      <c r="F317" s="69">
        <f>'I. Tinklų remontas'!F315</f>
        <v>0</v>
      </c>
      <c r="G317" s="68"/>
      <c r="H317" s="95"/>
      <c r="I317" s="141">
        <v>1</v>
      </c>
      <c r="J317" s="141">
        <f t="shared" si="53"/>
        <v>0</v>
      </c>
      <c r="K317" s="140" t="str">
        <f t="shared" si="46"/>
        <v>Atitinka</v>
      </c>
    </row>
    <row r="318" spans="1:11">
      <c r="A318" s="68" t="s">
        <v>378</v>
      </c>
      <c r="B318" s="77" t="s">
        <v>379</v>
      </c>
      <c r="C318" s="195"/>
      <c r="D318" s="70" t="s">
        <v>359</v>
      </c>
      <c r="E318" s="71">
        <v>177</v>
      </c>
      <c r="F318" s="69">
        <f>'I. Tinklų remontas'!F316</f>
        <v>0</v>
      </c>
      <c r="G318" s="68"/>
      <c r="H318" s="95"/>
      <c r="I318" s="141">
        <v>1</v>
      </c>
      <c r="J318" s="141">
        <f t="shared" si="53"/>
        <v>0</v>
      </c>
      <c r="K318" s="140" t="str">
        <f t="shared" si="46"/>
        <v>Atitinka</v>
      </c>
    </row>
    <row r="319" spans="1:11">
      <c r="A319" s="68" t="s">
        <v>380</v>
      </c>
      <c r="B319" s="77" t="s">
        <v>381</v>
      </c>
      <c r="C319" s="195"/>
      <c r="D319" s="70" t="s">
        <v>359</v>
      </c>
      <c r="E319" s="71">
        <v>196</v>
      </c>
      <c r="F319" s="69">
        <f>'I. Tinklų remontas'!F317</f>
        <v>0</v>
      </c>
      <c r="G319" s="68"/>
      <c r="H319" s="95"/>
      <c r="I319" s="141">
        <v>1</v>
      </c>
      <c r="J319" s="141">
        <f t="shared" si="53"/>
        <v>0</v>
      </c>
      <c r="K319" s="140" t="str">
        <f t="shared" si="46"/>
        <v>Atitinka</v>
      </c>
    </row>
    <row r="320" spans="1:11">
      <c r="A320" s="68" t="s">
        <v>382</v>
      </c>
      <c r="B320" s="77" t="s">
        <v>383</v>
      </c>
      <c r="C320" s="195"/>
      <c r="D320" s="70" t="s">
        <v>359</v>
      </c>
      <c r="E320" s="71">
        <v>215</v>
      </c>
      <c r="F320" s="69">
        <f>'I. Tinklų remontas'!F318</f>
        <v>0</v>
      </c>
      <c r="G320" s="68"/>
      <c r="H320" s="95"/>
      <c r="I320" s="141">
        <v>1</v>
      </c>
      <c r="J320" s="141">
        <f t="shared" si="53"/>
        <v>0</v>
      </c>
      <c r="K320" s="140" t="str">
        <f t="shared" si="46"/>
        <v>Atitinka</v>
      </c>
    </row>
    <row r="321" spans="1:11">
      <c r="A321" s="68" t="s">
        <v>384</v>
      </c>
      <c r="B321" s="77" t="s">
        <v>385</v>
      </c>
      <c r="C321" s="195"/>
      <c r="D321" s="70" t="s">
        <v>359</v>
      </c>
      <c r="E321" s="71">
        <v>254</v>
      </c>
      <c r="F321" s="69">
        <f>'I. Tinklų remontas'!F319</f>
        <v>0</v>
      </c>
      <c r="G321" s="68"/>
      <c r="H321" s="95"/>
      <c r="I321" s="141">
        <v>1</v>
      </c>
      <c r="J321" s="141">
        <f t="shared" si="53"/>
        <v>0</v>
      </c>
      <c r="K321" s="140" t="str">
        <f t="shared" si="46"/>
        <v>Atitinka</v>
      </c>
    </row>
    <row r="322" spans="1:11">
      <c r="A322" s="68" t="s">
        <v>386</v>
      </c>
      <c r="B322" s="77" t="s">
        <v>387</v>
      </c>
      <c r="C322" s="195"/>
      <c r="D322" s="70" t="s">
        <v>359</v>
      </c>
      <c r="E322" s="71">
        <v>293</v>
      </c>
      <c r="F322" s="69">
        <f>'I. Tinklų remontas'!F320</f>
        <v>0</v>
      </c>
      <c r="G322" s="68"/>
      <c r="H322" s="95"/>
      <c r="I322" s="141">
        <v>1</v>
      </c>
      <c r="J322" s="141">
        <f t="shared" si="53"/>
        <v>0</v>
      </c>
      <c r="K322" s="140" t="str">
        <f t="shared" si="46"/>
        <v>Atitinka</v>
      </c>
    </row>
    <row r="323" spans="1:11">
      <c r="A323" s="68" t="s">
        <v>388</v>
      </c>
      <c r="B323" s="77" t="s">
        <v>389</v>
      </c>
      <c r="C323" s="195"/>
      <c r="D323" s="70" t="s">
        <v>359</v>
      </c>
      <c r="E323" s="71">
        <v>350</v>
      </c>
      <c r="F323" s="69">
        <f>'I. Tinklų remontas'!F321</f>
        <v>0</v>
      </c>
      <c r="G323" s="68"/>
      <c r="H323" s="95"/>
      <c r="I323" s="141">
        <v>1</v>
      </c>
      <c r="J323" s="141">
        <f t="shared" si="53"/>
        <v>0</v>
      </c>
      <c r="K323" s="140" t="str">
        <f t="shared" si="46"/>
        <v>Atitinka</v>
      </c>
    </row>
    <row r="324" spans="1:11">
      <c r="A324" s="68" t="s">
        <v>390</v>
      </c>
      <c r="B324" s="77" t="s">
        <v>391</v>
      </c>
      <c r="C324" s="195"/>
      <c r="D324" s="70" t="s">
        <v>359</v>
      </c>
      <c r="E324" s="71">
        <v>500</v>
      </c>
      <c r="F324" s="69">
        <f>'I. Tinklų remontas'!F322</f>
        <v>0</v>
      </c>
      <c r="G324" s="68"/>
      <c r="H324" s="95"/>
      <c r="I324" s="141">
        <v>1</v>
      </c>
      <c r="J324" s="141">
        <f t="shared" si="53"/>
        <v>0</v>
      </c>
      <c r="K324" s="140" t="str">
        <f t="shared" si="46"/>
        <v>Atitinka</v>
      </c>
    </row>
    <row r="325" spans="1:11">
      <c r="A325" s="68" t="s">
        <v>392</v>
      </c>
      <c r="B325" s="77" t="s">
        <v>393</v>
      </c>
      <c r="C325" s="195"/>
      <c r="D325" s="70" t="s">
        <v>359</v>
      </c>
      <c r="E325" s="71">
        <v>670</v>
      </c>
      <c r="F325" s="69">
        <f>'I. Tinklų remontas'!F323</f>
        <v>0</v>
      </c>
      <c r="G325" s="68"/>
      <c r="H325" s="95"/>
      <c r="I325" s="141">
        <v>1</v>
      </c>
      <c r="J325" s="141">
        <f t="shared" si="53"/>
        <v>0</v>
      </c>
      <c r="K325" s="140" t="str">
        <f t="shared" si="46"/>
        <v>Atitinka</v>
      </c>
    </row>
    <row r="326" spans="1:11" ht="12" customHeight="1">
      <c r="A326" s="67">
        <v>31</v>
      </c>
      <c r="B326" s="218" t="s">
        <v>394</v>
      </c>
      <c r="C326" s="219"/>
      <c r="D326" s="219"/>
      <c r="E326" s="219"/>
      <c r="F326" s="219"/>
      <c r="G326" s="116"/>
      <c r="H326" s="116"/>
      <c r="I326" s="116"/>
      <c r="J326" s="117"/>
      <c r="K326" s="140"/>
    </row>
    <row r="327" spans="1:11" ht="24">
      <c r="A327" s="68" t="s">
        <v>395</v>
      </c>
      <c r="B327" s="77" t="s">
        <v>396</v>
      </c>
      <c r="C327" s="195" t="s">
        <v>397</v>
      </c>
      <c r="D327" s="70" t="s">
        <v>359</v>
      </c>
      <c r="E327" s="71">
        <v>150</v>
      </c>
      <c r="F327" s="69">
        <f>'I. Tinklų remontas'!F325</f>
        <v>0</v>
      </c>
      <c r="G327" s="68"/>
      <c r="H327" s="95"/>
      <c r="I327" s="141">
        <v>1</v>
      </c>
      <c r="J327" s="141">
        <f t="shared" ref="J327:J337" si="54">F327*I327</f>
        <v>0</v>
      </c>
      <c r="K327" s="140" t="str">
        <f t="shared" si="46"/>
        <v>Atitinka</v>
      </c>
    </row>
    <row r="328" spans="1:11" ht="24">
      <c r="A328" s="68" t="s">
        <v>398</v>
      </c>
      <c r="B328" s="77" t="s">
        <v>399</v>
      </c>
      <c r="C328" s="195"/>
      <c r="D328" s="70" t="s">
        <v>359</v>
      </c>
      <c r="E328" s="71">
        <v>175</v>
      </c>
      <c r="F328" s="69">
        <f>'I. Tinklų remontas'!F326</f>
        <v>0</v>
      </c>
      <c r="G328" s="68"/>
      <c r="H328" s="95"/>
      <c r="I328" s="141">
        <v>1</v>
      </c>
      <c r="J328" s="141">
        <f t="shared" si="54"/>
        <v>0</v>
      </c>
      <c r="K328" s="140" t="str">
        <f t="shared" si="46"/>
        <v>Atitinka</v>
      </c>
    </row>
    <row r="329" spans="1:11" ht="24">
      <c r="A329" s="68" t="s">
        <v>400</v>
      </c>
      <c r="B329" s="77" t="s">
        <v>401</v>
      </c>
      <c r="C329" s="195"/>
      <c r="D329" s="70" t="s">
        <v>359</v>
      </c>
      <c r="E329" s="71">
        <v>200</v>
      </c>
      <c r="F329" s="69">
        <f>'I. Tinklų remontas'!F327</f>
        <v>0</v>
      </c>
      <c r="G329" s="68"/>
      <c r="H329" s="95"/>
      <c r="I329" s="141">
        <v>1</v>
      </c>
      <c r="J329" s="141">
        <f t="shared" si="54"/>
        <v>0</v>
      </c>
      <c r="K329" s="140" t="str">
        <f t="shared" si="46"/>
        <v>Atitinka</v>
      </c>
    </row>
    <row r="330" spans="1:11" ht="24">
      <c r="A330" s="68" t="s">
        <v>402</v>
      </c>
      <c r="B330" s="77" t="s">
        <v>403</v>
      </c>
      <c r="C330" s="195"/>
      <c r="D330" s="70" t="s">
        <v>359</v>
      </c>
      <c r="E330" s="71">
        <v>225</v>
      </c>
      <c r="F330" s="69">
        <f>'I. Tinklų remontas'!F328</f>
        <v>0</v>
      </c>
      <c r="G330" s="68"/>
      <c r="H330" s="95"/>
      <c r="I330" s="141">
        <v>1</v>
      </c>
      <c r="J330" s="141">
        <f t="shared" si="54"/>
        <v>0</v>
      </c>
      <c r="K330" s="140" t="str">
        <f t="shared" si="46"/>
        <v>Atitinka</v>
      </c>
    </row>
    <row r="331" spans="1:11" ht="24">
      <c r="A331" s="68" t="s">
        <v>404</v>
      </c>
      <c r="B331" s="77" t="s">
        <v>405</v>
      </c>
      <c r="C331" s="195"/>
      <c r="D331" s="70" t="s">
        <v>359</v>
      </c>
      <c r="E331" s="71">
        <v>245</v>
      </c>
      <c r="F331" s="69">
        <f>'I. Tinklų remontas'!F329</f>
        <v>0</v>
      </c>
      <c r="G331" s="68"/>
      <c r="H331" s="95"/>
      <c r="I331" s="141">
        <v>1</v>
      </c>
      <c r="J331" s="141">
        <f t="shared" si="54"/>
        <v>0</v>
      </c>
      <c r="K331" s="140" t="str">
        <f t="shared" si="46"/>
        <v>Atitinka</v>
      </c>
    </row>
    <row r="332" spans="1:11" ht="24">
      <c r="A332" s="68" t="s">
        <v>406</v>
      </c>
      <c r="B332" s="77" t="s">
        <v>407</v>
      </c>
      <c r="C332" s="195"/>
      <c r="D332" s="70" t="s">
        <v>359</v>
      </c>
      <c r="E332" s="71">
        <v>270</v>
      </c>
      <c r="F332" s="69">
        <f>'I. Tinklų remontas'!F330</f>
        <v>0</v>
      </c>
      <c r="G332" s="68"/>
      <c r="H332" s="95"/>
      <c r="I332" s="141">
        <v>1</v>
      </c>
      <c r="J332" s="141">
        <f t="shared" si="54"/>
        <v>0</v>
      </c>
      <c r="K332" s="140" t="str">
        <f t="shared" ref="K332:K394" si="55">IF(F332&gt;E332,"Viršija","Atitinka")</f>
        <v>Atitinka</v>
      </c>
    </row>
    <row r="333" spans="1:11" ht="24">
      <c r="A333" s="68" t="s">
        <v>408</v>
      </c>
      <c r="B333" s="77" t="s">
        <v>409</v>
      </c>
      <c r="C333" s="195"/>
      <c r="D333" s="70" t="s">
        <v>359</v>
      </c>
      <c r="E333" s="71">
        <v>320</v>
      </c>
      <c r="F333" s="69">
        <f>'I. Tinklų remontas'!F331</f>
        <v>0</v>
      </c>
      <c r="G333" s="68"/>
      <c r="H333" s="95"/>
      <c r="I333" s="141">
        <v>1</v>
      </c>
      <c r="J333" s="141">
        <f t="shared" si="54"/>
        <v>0</v>
      </c>
      <c r="K333" s="140" t="str">
        <f t="shared" si="55"/>
        <v>Atitinka</v>
      </c>
    </row>
    <row r="334" spans="1:11" ht="24">
      <c r="A334" s="68" t="s">
        <v>410</v>
      </c>
      <c r="B334" s="77" t="s">
        <v>411</v>
      </c>
      <c r="C334" s="195"/>
      <c r="D334" s="70" t="s">
        <v>359</v>
      </c>
      <c r="E334" s="71">
        <v>370</v>
      </c>
      <c r="F334" s="69">
        <f>'I. Tinklų remontas'!F332</f>
        <v>0</v>
      </c>
      <c r="G334" s="68"/>
      <c r="H334" s="95"/>
      <c r="I334" s="141">
        <v>1</v>
      </c>
      <c r="J334" s="141">
        <f t="shared" si="54"/>
        <v>0</v>
      </c>
      <c r="K334" s="140" t="str">
        <f t="shared" si="55"/>
        <v>Atitinka</v>
      </c>
    </row>
    <row r="335" spans="1:11" ht="24">
      <c r="A335" s="68" t="s">
        <v>412</v>
      </c>
      <c r="B335" s="77" t="s">
        <v>413</v>
      </c>
      <c r="C335" s="195"/>
      <c r="D335" s="70" t="s">
        <v>359</v>
      </c>
      <c r="E335" s="71">
        <v>440</v>
      </c>
      <c r="F335" s="69">
        <f>'I. Tinklų remontas'!F333</f>
        <v>0</v>
      </c>
      <c r="G335" s="68"/>
      <c r="H335" s="95"/>
      <c r="I335" s="141">
        <v>1</v>
      </c>
      <c r="J335" s="141">
        <f t="shared" si="54"/>
        <v>0</v>
      </c>
      <c r="K335" s="140" t="str">
        <f t="shared" si="55"/>
        <v>Atitinka</v>
      </c>
    </row>
    <row r="336" spans="1:11" ht="24">
      <c r="A336" s="68" t="s">
        <v>414</v>
      </c>
      <c r="B336" s="77" t="s">
        <v>415</v>
      </c>
      <c r="C336" s="195"/>
      <c r="D336" s="70" t="s">
        <v>359</v>
      </c>
      <c r="E336" s="71">
        <v>625</v>
      </c>
      <c r="F336" s="69">
        <f>'I. Tinklų remontas'!F334</f>
        <v>0</v>
      </c>
      <c r="G336" s="68"/>
      <c r="H336" s="95"/>
      <c r="I336" s="141">
        <v>1</v>
      </c>
      <c r="J336" s="141">
        <f t="shared" si="54"/>
        <v>0</v>
      </c>
      <c r="K336" s="140" t="str">
        <f t="shared" si="55"/>
        <v>Atitinka</v>
      </c>
    </row>
    <row r="337" spans="1:11" ht="24">
      <c r="A337" s="68" t="s">
        <v>416</v>
      </c>
      <c r="B337" s="77" t="s">
        <v>417</v>
      </c>
      <c r="C337" s="195"/>
      <c r="D337" s="70" t="s">
        <v>359</v>
      </c>
      <c r="E337" s="71">
        <v>840</v>
      </c>
      <c r="F337" s="69">
        <f>'I. Tinklų remontas'!F335</f>
        <v>0</v>
      </c>
      <c r="G337" s="68"/>
      <c r="H337" s="95"/>
      <c r="I337" s="141">
        <v>1</v>
      </c>
      <c r="J337" s="141">
        <f t="shared" si="54"/>
        <v>0</v>
      </c>
      <c r="K337" s="140" t="str">
        <f t="shared" si="55"/>
        <v>Atitinka</v>
      </c>
    </row>
    <row r="338" spans="1:11">
      <c r="A338" s="207" t="s">
        <v>418</v>
      </c>
      <c r="B338" s="208"/>
      <c r="C338" s="208"/>
      <c r="D338" s="208"/>
      <c r="E338" s="208"/>
      <c r="F338" s="208"/>
      <c r="G338" s="108"/>
      <c r="H338" s="108"/>
      <c r="I338" s="108"/>
      <c r="J338" s="109"/>
      <c r="K338" s="140"/>
    </row>
    <row r="339" spans="1:11">
      <c r="A339" s="67">
        <v>32</v>
      </c>
      <c r="B339" s="202" t="s">
        <v>419</v>
      </c>
      <c r="C339" s="203"/>
      <c r="D339" s="203"/>
      <c r="E339" s="203"/>
      <c r="F339" s="203"/>
      <c r="G339" s="114"/>
      <c r="H339" s="114"/>
      <c r="I339" s="114"/>
      <c r="J339" s="115"/>
      <c r="K339" s="140"/>
    </row>
    <row r="340" spans="1:11" ht="24">
      <c r="A340" s="68" t="s">
        <v>420</v>
      </c>
      <c r="B340" s="16" t="s">
        <v>421</v>
      </c>
      <c r="C340" s="135" t="s">
        <v>422</v>
      </c>
      <c r="D340" s="16" t="s">
        <v>12</v>
      </c>
      <c r="E340" s="137">
        <v>160</v>
      </c>
      <c r="F340" s="69">
        <f>'I. Tinklų remontas'!F338</f>
        <v>0</v>
      </c>
      <c r="G340" s="107">
        <v>2</v>
      </c>
      <c r="H340" s="142">
        <f t="shared" ref="H340:H342" si="56">F340*G340</f>
        <v>0</v>
      </c>
      <c r="I340" s="95"/>
      <c r="J340" s="95"/>
      <c r="K340" s="140" t="str">
        <f t="shared" si="55"/>
        <v>Atitinka</v>
      </c>
    </row>
    <row r="341" spans="1:11" ht="36">
      <c r="A341" s="68" t="s">
        <v>423</v>
      </c>
      <c r="B341" s="16" t="s">
        <v>424</v>
      </c>
      <c r="C341" s="194" t="s">
        <v>425</v>
      </c>
      <c r="D341" s="16" t="s">
        <v>12</v>
      </c>
      <c r="E341" s="137">
        <v>600</v>
      </c>
      <c r="F341" s="69">
        <f>'I. Tinklų remontas'!F339</f>
        <v>0</v>
      </c>
      <c r="G341" s="107">
        <v>1</v>
      </c>
      <c r="H341" s="142">
        <f t="shared" si="56"/>
        <v>0</v>
      </c>
      <c r="I341" s="95"/>
      <c r="J341" s="95"/>
      <c r="K341" s="140" t="str">
        <f t="shared" si="55"/>
        <v>Atitinka</v>
      </c>
    </row>
    <row r="342" spans="1:11" ht="36">
      <c r="A342" s="68" t="s">
        <v>426</v>
      </c>
      <c r="B342" s="16" t="s">
        <v>427</v>
      </c>
      <c r="C342" s="194"/>
      <c r="D342" s="16" t="s">
        <v>12</v>
      </c>
      <c r="E342" s="137">
        <v>800</v>
      </c>
      <c r="F342" s="69">
        <f>'I. Tinklų remontas'!F340</f>
        <v>0</v>
      </c>
      <c r="G342" s="107">
        <v>2</v>
      </c>
      <c r="H342" s="142">
        <f t="shared" si="56"/>
        <v>0</v>
      </c>
      <c r="I342" s="95"/>
      <c r="J342" s="95"/>
      <c r="K342" s="140" t="str">
        <f t="shared" si="55"/>
        <v>Atitinka</v>
      </c>
    </row>
    <row r="343" spans="1:11" ht="12" customHeight="1">
      <c r="A343" s="67">
        <v>33</v>
      </c>
      <c r="B343" s="192" t="s">
        <v>428</v>
      </c>
      <c r="C343" s="193"/>
      <c r="D343" s="193"/>
      <c r="E343" s="193"/>
      <c r="F343" s="193"/>
      <c r="G343" s="96"/>
      <c r="H343" s="96"/>
      <c r="I343" s="96"/>
      <c r="J343" s="97"/>
      <c r="K343" s="140"/>
    </row>
    <row r="344" spans="1:11" ht="28.35" customHeight="1">
      <c r="A344" s="68" t="s">
        <v>429</v>
      </c>
      <c r="B344" s="16" t="s">
        <v>245</v>
      </c>
      <c r="C344" s="217" t="s">
        <v>430</v>
      </c>
      <c r="D344" s="16" t="s">
        <v>12</v>
      </c>
      <c r="E344" s="137">
        <v>720</v>
      </c>
      <c r="F344" s="69">
        <f>'I. Tinklų remontas'!F342</f>
        <v>0</v>
      </c>
      <c r="G344" s="107">
        <v>7</v>
      </c>
      <c r="H344" s="142">
        <f t="shared" ref="H344:H345" si="57">F344*G344</f>
        <v>0</v>
      </c>
      <c r="I344" s="95"/>
      <c r="J344" s="95"/>
      <c r="K344" s="140" t="str">
        <f t="shared" si="55"/>
        <v>Atitinka</v>
      </c>
    </row>
    <row r="345" spans="1:11" ht="28.35" customHeight="1">
      <c r="A345" s="68" t="s">
        <v>431</v>
      </c>
      <c r="B345" s="16" t="s">
        <v>105</v>
      </c>
      <c r="C345" s="217"/>
      <c r="D345" s="16" t="s">
        <v>12</v>
      </c>
      <c r="E345" s="137">
        <v>790</v>
      </c>
      <c r="F345" s="69">
        <f>'I. Tinklų remontas'!F343</f>
        <v>0</v>
      </c>
      <c r="G345" s="107">
        <v>3</v>
      </c>
      <c r="H345" s="142">
        <f t="shared" si="57"/>
        <v>0</v>
      </c>
      <c r="I345" s="95"/>
      <c r="J345" s="95"/>
      <c r="K345" s="140" t="str">
        <f t="shared" si="55"/>
        <v>Atitinka</v>
      </c>
    </row>
    <row r="346" spans="1:11" ht="28.35" customHeight="1">
      <c r="A346" s="68" t="s">
        <v>432</v>
      </c>
      <c r="B346" s="16" t="s">
        <v>14</v>
      </c>
      <c r="C346" s="217"/>
      <c r="D346" s="16" t="s">
        <v>12</v>
      </c>
      <c r="E346" s="137">
        <v>850</v>
      </c>
      <c r="F346" s="69">
        <f>'I. Tinklų remontas'!F344</f>
        <v>0</v>
      </c>
      <c r="G346" s="68"/>
      <c r="H346" s="95"/>
      <c r="I346" s="141">
        <v>1</v>
      </c>
      <c r="J346" s="141">
        <f>F346*I346</f>
        <v>0</v>
      </c>
      <c r="K346" s="140" t="str">
        <f t="shared" si="55"/>
        <v>Atitinka</v>
      </c>
    </row>
    <row r="347" spans="1:11" ht="12" customHeight="1">
      <c r="A347" s="67">
        <v>34</v>
      </c>
      <c r="B347" s="192" t="s">
        <v>433</v>
      </c>
      <c r="C347" s="193"/>
      <c r="D347" s="193"/>
      <c r="E347" s="193"/>
      <c r="F347" s="193"/>
      <c r="G347" s="96"/>
      <c r="H347" s="96"/>
      <c r="I347" s="96"/>
      <c r="J347" s="97"/>
      <c r="K347" s="140"/>
    </row>
    <row r="348" spans="1:11" ht="28.35" customHeight="1">
      <c r="A348" s="68" t="s">
        <v>434</v>
      </c>
      <c r="B348" s="16" t="s">
        <v>245</v>
      </c>
      <c r="C348" s="217" t="s">
        <v>435</v>
      </c>
      <c r="D348" s="16" t="s">
        <v>12</v>
      </c>
      <c r="E348" s="137">
        <v>750</v>
      </c>
      <c r="F348" s="69">
        <f>'I. Tinklų remontas'!F346</f>
        <v>0</v>
      </c>
      <c r="G348" s="107">
        <v>10</v>
      </c>
      <c r="H348" s="142">
        <f t="shared" ref="H348:H350" si="58">F348*G348</f>
        <v>0</v>
      </c>
      <c r="I348" s="95"/>
      <c r="J348" s="95"/>
      <c r="K348" s="140" t="str">
        <f t="shared" si="55"/>
        <v>Atitinka</v>
      </c>
    </row>
    <row r="349" spans="1:11" ht="28.35" customHeight="1">
      <c r="A349" s="68" t="s">
        <v>436</v>
      </c>
      <c r="B349" s="16" t="s">
        <v>105</v>
      </c>
      <c r="C349" s="217"/>
      <c r="D349" s="16" t="s">
        <v>12</v>
      </c>
      <c r="E349" s="137">
        <v>820</v>
      </c>
      <c r="F349" s="69">
        <f>'I. Tinklų remontas'!F347</f>
        <v>0</v>
      </c>
      <c r="G349" s="107">
        <v>2</v>
      </c>
      <c r="H349" s="142">
        <f t="shared" si="58"/>
        <v>0</v>
      </c>
      <c r="I349" s="95"/>
      <c r="J349" s="95"/>
      <c r="K349" s="140" t="str">
        <f t="shared" si="55"/>
        <v>Atitinka</v>
      </c>
    </row>
    <row r="350" spans="1:11" ht="28.35" customHeight="1">
      <c r="A350" s="68" t="s">
        <v>437</v>
      </c>
      <c r="B350" s="16" t="s">
        <v>14</v>
      </c>
      <c r="C350" s="217"/>
      <c r="D350" s="16" t="s">
        <v>12</v>
      </c>
      <c r="E350" s="137">
        <v>970</v>
      </c>
      <c r="F350" s="69">
        <f>'I. Tinklų remontas'!F348</f>
        <v>0</v>
      </c>
      <c r="G350" s="107">
        <v>1</v>
      </c>
      <c r="H350" s="142">
        <f t="shared" si="58"/>
        <v>0</v>
      </c>
      <c r="I350" s="95"/>
      <c r="J350" s="95"/>
      <c r="K350" s="140" t="str">
        <f t="shared" si="55"/>
        <v>Atitinka</v>
      </c>
    </row>
    <row r="351" spans="1:11">
      <c r="A351" s="205" t="s">
        <v>439</v>
      </c>
      <c r="B351" s="206"/>
      <c r="C351" s="206"/>
      <c r="D351" s="206"/>
      <c r="E351" s="206"/>
      <c r="F351" s="206"/>
      <c r="G351" s="118"/>
      <c r="H351" s="118"/>
      <c r="I351" s="118"/>
      <c r="J351" s="119"/>
      <c r="K351" s="140"/>
    </row>
    <row r="352" spans="1:11">
      <c r="A352" s="78">
        <v>35</v>
      </c>
      <c r="B352" s="192" t="s">
        <v>440</v>
      </c>
      <c r="C352" s="193"/>
      <c r="D352" s="193"/>
      <c r="E352" s="193"/>
      <c r="F352" s="193"/>
      <c r="G352" s="96"/>
      <c r="H352" s="96"/>
      <c r="I352" s="96"/>
      <c r="J352" s="97"/>
      <c r="K352" s="140"/>
    </row>
    <row r="353" spans="1:11" ht="48">
      <c r="A353" s="16" t="s">
        <v>441</v>
      </c>
      <c r="B353" s="135" t="s">
        <v>442</v>
      </c>
      <c r="C353" s="135" t="s">
        <v>443</v>
      </c>
      <c r="D353" s="68" t="s">
        <v>12</v>
      </c>
      <c r="E353" s="79">
        <v>500</v>
      </c>
      <c r="F353" s="80">
        <f>'II. Šulinių remontas'!F9</f>
        <v>0</v>
      </c>
      <c r="G353" s="107">
        <v>2</v>
      </c>
      <c r="H353" s="142">
        <f t="shared" ref="H353:H354" si="59">F353*G353</f>
        <v>0</v>
      </c>
      <c r="I353" s="95"/>
      <c r="J353" s="95"/>
      <c r="K353" s="140" t="str">
        <f t="shared" si="55"/>
        <v>Atitinka</v>
      </c>
    </row>
    <row r="354" spans="1:11" ht="48">
      <c r="A354" s="16" t="s">
        <v>444</v>
      </c>
      <c r="B354" s="135" t="s">
        <v>445</v>
      </c>
      <c r="C354" s="194" t="s">
        <v>446</v>
      </c>
      <c r="D354" s="68" t="s">
        <v>12</v>
      </c>
      <c r="E354" s="79">
        <v>995</v>
      </c>
      <c r="F354" s="80">
        <f>'II. Šulinių remontas'!F10</f>
        <v>0</v>
      </c>
      <c r="G354" s="107">
        <v>10</v>
      </c>
      <c r="H354" s="142">
        <f t="shared" si="59"/>
        <v>0</v>
      </c>
      <c r="I354" s="95"/>
      <c r="J354" s="95"/>
      <c r="K354" s="140" t="str">
        <f t="shared" si="55"/>
        <v>Atitinka</v>
      </c>
    </row>
    <row r="355" spans="1:11" ht="48">
      <c r="A355" s="16" t="s">
        <v>447</v>
      </c>
      <c r="B355" s="135" t="s">
        <v>448</v>
      </c>
      <c r="C355" s="194"/>
      <c r="D355" s="68" t="s">
        <v>12</v>
      </c>
      <c r="E355" s="79">
        <v>1100</v>
      </c>
      <c r="F355" s="80">
        <f>'II. Šulinių remontas'!F11</f>
        <v>0</v>
      </c>
      <c r="G355" s="68"/>
      <c r="H355" s="95"/>
      <c r="I355" s="141">
        <v>1</v>
      </c>
      <c r="J355" s="141">
        <f>F355*I355</f>
        <v>0</v>
      </c>
      <c r="K355" s="140" t="str">
        <f t="shared" si="55"/>
        <v>Atitinka</v>
      </c>
    </row>
    <row r="356" spans="1:11" ht="48">
      <c r="A356" s="16" t="s">
        <v>449</v>
      </c>
      <c r="B356" s="135" t="s">
        <v>450</v>
      </c>
      <c r="C356" s="135" t="s">
        <v>451</v>
      </c>
      <c r="D356" s="68" t="s">
        <v>12</v>
      </c>
      <c r="E356" s="79">
        <v>900</v>
      </c>
      <c r="F356" s="80">
        <f>'II. Šulinių remontas'!F12</f>
        <v>0</v>
      </c>
      <c r="G356" s="107">
        <v>1</v>
      </c>
      <c r="H356" s="142">
        <f t="shared" ref="H356:H357" si="60">F356*G356</f>
        <v>0</v>
      </c>
      <c r="I356" s="95"/>
      <c r="J356" s="95"/>
      <c r="K356" s="140" t="str">
        <f t="shared" si="55"/>
        <v>Atitinka</v>
      </c>
    </row>
    <row r="357" spans="1:11" ht="48">
      <c r="A357" s="16" t="s">
        <v>452</v>
      </c>
      <c r="B357" s="135" t="s">
        <v>453</v>
      </c>
      <c r="C357" s="135" t="s">
        <v>454</v>
      </c>
      <c r="D357" s="68" t="s">
        <v>12</v>
      </c>
      <c r="E357" s="79">
        <v>240</v>
      </c>
      <c r="F357" s="80">
        <f>'II. Šulinių remontas'!F13</f>
        <v>0</v>
      </c>
      <c r="G357" s="107">
        <v>10</v>
      </c>
      <c r="H357" s="142">
        <f t="shared" si="60"/>
        <v>0</v>
      </c>
      <c r="I357" s="95"/>
      <c r="J357" s="95"/>
      <c r="K357" s="140" t="str">
        <f t="shared" si="55"/>
        <v>Atitinka</v>
      </c>
    </row>
    <row r="358" spans="1:11">
      <c r="A358" s="78">
        <v>36</v>
      </c>
      <c r="B358" s="202" t="s">
        <v>455</v>
      </c>
      <c r="C358" s="203"/>
      <c r="D358" s="203"/>
      <c r="E358" s="203"/>
      <c r="F358" s="203"/>
      <c r="G358" s="114"/>
      <c r="H358" s="114"/>
      <c r="I358" s="114"/>
      <c r="J358" s="115"/>
      <c r="K358" s="140"/>
    </row>
    <row r="359" spans="1:11" ht="24">
      <c r="A359" s="75" t="s">
        <v>456</v>
      </c>
      <c r="B359" s="138" t="s">
        <v>457</v>
      </c>
      <c r="C359" s="81" t="s">
        <v>458</v>
      </c>
      <c r="D359" s="74" t="s">
        <v>459</v>
      </c>
      <c r="E359" s="82">
        <v>35</v>
      </c>
      <c r="F359" s="80">
        <f>'II. Šulinių remontas'!F15</f>
        <v>0</v>
      </c>
      <c r="G359" s="107">
        <v>10</v>
      </c>
      <c r="H359" s="142">
        <f t="shared" ref="H359:H368" si="61">F359*G359</f>
        <v>0</v>
      </c>
      <c r="I359" s="95"/>
      <c r="J359" s="95"/>
      <c r="K359" s="140" t="str">
        <f t="shared" si="55"/>
        <v>Atitinka</v>
      </c>
    </row>
    <row r="360" spans="1:11" ht="36">
      <c r="A360" s="75" t="s">
        <v>460</v>
      </c>
      <c r="B360" s="138" t="s">
        <v>461</v>
      </c>
      <c r="C360" s="143" t="s">
        <v>462</v>
      </c>
      <c r="D360" s="68" t="s">
        <v>12</v>
      </c>
      <c r="E360" s="79">
        <v>300</v>
      </c>
      <c r="F360" s="80">
        <f>'II. Šulinių remontas'!F16</f>
        <v>0</v>
      </c>
      <c r="G360" s="107">
        <v>25</v>
      </c>
      <c r="H360" s="142">
        <f t="shared" si="61"/>
        <v>0</v>
      </c>
      <c r="I360" s="95"/>
      <c r="J360" s="95"/>
      <c r="K360" s="140" t="str">
        <f t="shared" si="55"/>
        <v>Atitinka</v>
      </c>
    </row>
    <row r="361" spans="1:11" ht="36">
      <c r="A361" s="75" t="s">
        <v>463</v>
      </c>
      <c r="B361" s="138" t="s">
        <v>461</v>
      </c>
      <c r="C361" s="143" t="s">
        <v>464</v>
      </c>
      <c r="D361" s="68" t="s">
        <v>12</v>
      </c>
      <c r="E361" s="79">
        <v>315</v>
      </c>
      <c r="F361" s="80">
        <f>'II. Šulinių remontas'!F17</f>
        <v>0</v>
      </c>
      <c r="G361" s="107">
        <v>10</v>
      </c>
      <c r="H361" s="142">
        <f t="shared" si="61"/>
        <v>0</v>
      </c>
      <c r="I361" s="95"/>
      <c r="J361" s="95"/>
      <c r="K361" s="140" t="str">
        <f t="shared" si="55"/>
        <v>Atitinka</v>
      </c>
    </row>
    <row r="362" spans="1:11" ht="48">
      <c r="A362" s="75" t="s">
        <v>465</v>
      </c>
      <c r="B362" s="135" t="s">
        <v>466</v>
      </c>
      <c r="C362" s="194" t="s">
        <v>467</v>
      </c>
      <c r="D362" s="16" t="s">
        <v>468</v>
      </c>
      <c r="E362" s="79">
        <v>370</v>
      </c>
      <c r="F362" s="80">
        <f>'II. Šulinių remontas'!F18</f>
        <v>0</v>
      </c>
      <c r="G362" s="107">
        <v>25</v>
      </c>
      <c r="H362" s="142">
        <f t="shared" si="61"/>
        <v>0</v>
      </c>
      <c r="I362" s="95"/>
      <c r="J362" s="95"/>
      <c r="K362" s="140" t="str">
        <f t="shared" si="55"/>
        <v>Atitinka</v>
      </c>
    </row>
    <row r="363" spans="1:11" ht="48">
      <c r="A363" s="75" t="s">
        <v>469</v>
      </c>
      <c r="B363" s="135" t="s">
        <v>470</v>
      </c>
      <c r="C363" s="194"/>
      <c r="D363" s="16" t="s">
        <v>468</v>
      </c>
      <c r="E363" s="79">
        <v>590</v>
      </c>
      <c r="F363" s="80">
        <f>'II. Šulinių remontas'!F19</f>
        <v>0</v>
      </c>
      <c r="G363" s="107">
        <v>14</v>
      </c>
      <c r="H363" s="142">
        <f t="shared" si="61"/>
        <v>0</v>
      </c>
      <c r="I363" s="95"/>
      <c r="J363" s="95"/>
      <c r="K363" s="140" t="str">
        <f t="shared" si="55"/>
        <v>Atitinka</v>
      </c>
    </row>
    <row r="364" spans="1:11" ht="48">
      <c r="A364" s="75" t="s">
        <v>471</v>
      </c>
      <c r="B364" s="135" t="s">
        <v>472</v>
      </c>
      <c r="C364" s="194"/>
      <c r="D364" s="16" t="s">
        <v>468</v>
      </c>
      <c r="E364" s="79">
        <v>560</v>
      </c>
      <c r="F364" s="80">
        <f>'II. Šulinių remontas'!F20</f>
        <v>0</v>
      </c>
      <c r="G364" s="107">
        <v>14</v>
      </c>
      <c r="H364" s="142">
        <f t="shared" si="61"/>
        <v>0</v>
      </c>
      <c r="I364" s="95"/>
      <c r="J364" s="95"/>
      <c r="K364" s="140" t="str">
        <f t="shared" si="55"/>
        <v>Atitinka</v>
      </c>
    </row>
    <row r="365" spans="1:11" ht="48">
      <c r="A365" s="75" t="s">
        <v>473</v>
      </c>
      <c r="B365" s="135" t="s">
        <v>474</v>
      </c>
      <c r="C365" s="194"/>
      <c r="D365" s="16" t="s">
        <v>468</v>
      </c>
      <c r="E365" s="79">
        <v>625</v>
      </c>
      <c r="F365" s="80">
        <f>'II. Šulinių remontas'!F21</f>
        <v>0</v>
      </c>
      <c r="G365" s="107">
        <v>6</v>
      </c>
      <c r="H365" s="142">
        <f t="shared" si="61"/>
        <v>0</v>
      </c>
      <c r="I365" s="95"/>
      <c r="J365" s="95"/>
      <c r="K365" s="140" t="str">
        <f t="shared" si="55"/>
        <v>Atitinka</v>
      </c>
    </row>
    <row r="366" spans="1:11" ht="36">
      <c r="A366" s="75" t="s">
        <v>475</v>
      </c>
      <c r="B366" s="135" t="s">
        <v>476</v>
      </c>
      <c r="C366" s="194" t="s">
        <v>477</v>
      </c>
      <c r="D366" s="16" t="s">
        <v>468</v>
      </c>
      <c r="E366" s="79">
        <v>450</v>
      </c>
      <c r="F366" s="80">
        <f>'II. Šulinių remontas'!F22</f>
        <v>0</v>
      </c>
      <c r="G366" s="107">
        <v>3</v>
      </c>
      <c r="H366" s="142">
        <f t="shared" si="61"/>
        <v>0</v>
      </c>
      <c r="I366" s="95"/>
      <c r="J366" s="95"/>
      <c r="K366" s="140" t="str">
        <f t="shared" si="55"/>
        <v>Atitinka</v>
      </c>
    </row>
    <row r="367" spans="1:11" ht="36">
      <c r="A367" s="75" t="s">
        <v>478</v>
      </c>
      <c r="B367" s="135" t="s">
        <v>479</v>
      </c>
      <c r="C367" s="194"/>
      <c r="D367" s="16" t="s">
        <v>468</v>
      </c>
      <c r="E367" s="79">
        <v>575</v>
      </c>
      <c r="F367" s="80">
        <f>'II. Šulinių remontas'!F23</f>
        <v>0</v>
      </c>
      <c r="G367" s="107">
        <v>3</v>
      </c>
      <c r="H367" s="142">
        <f t="shared" si="61"/>
        <v>0</v>
      </c>
      <c r="I367" s="95"/>
      <c r="J367" s="95"/>
      <c r="K367" s="140" t="str">
        <f t="shared" si="55"/>
        <v>Atitinka</v>
      </c>
    </row>
    <row r="368" spans="1:11" ht="36">
      <c r="A368" s="75" t="s">
        <v>480</v>
      </c>
      <c r="B368" s="135" t="s">
        <v>481</v>
      </c>
      <c r="C368" s="194"/>
      <c r="D368" s="16" t="s">
        <v>468</v>
      </c>
      <c r="E368" s="79">
        <v>590</v>
      </c>
      <c r="F368" s="80">
        <f>'II. Šulinių remontas'!F24</f>
        <v>0</v>
      </c>
      <c r="G368" s="107">
        <v>2</v>
      </c>
      <c r="H368" s="142">
        <f t="shared" si="61"/>
        <v>0</v>
      </c>
      <c r="I368" s="95"/>
      <c r="J368" s="95"/>
      <c r="K368" s="140" t="str">
        <f t="shared" si="55"/>
        <v>Atitinka</v>
      </c>
    </row>
    <row r="369" spans="1:11" ht="36">
      <c r="A369" s="75" t="s">
        <v>482</v>
      </c>
      <c r="B369" s="135" t="s">
        <v>483</v>
      </c>
      <c r="C369" s="194"/>
      <c r="D369" s="16" t="s">
        <v>468</v>
      </c>
      <c r="E369" s="79">
        <v>750</v>
      </c>
      <c r="F369" s="80">
        <f>'II. Šulinių remontas'!F25</f>
        <v>0</v>
      </c>
      <c r="G369" s="68"/>
      <c r="H369" s="95"/>
      <c r="I369" s="141">
        <v>1</v>
      </c>
      <c r="J369" s="141">
        <f t="shared" ref="J369:J370" si="62">F369*I369</f>
        <v>0</v>
      </c>
      <c r="K369" s="140" t="str">
        <f t="shared" si="55"/>
        <v>Atitinka</v>
      </c>
    </row>
    <row r="370" spans="1:11" ht="36">
      <c r="A370" s="75" t="s">
        <v>484</v>
      </c>
      <c r="B370" s="135" t="s">
        <v>485</v>
      </c>
      <c r="C370" s="194"/>
      <c r="D370" s="16" t="s">
        <v>468</v>
      </c>
      <c r="E370" s="79">
        <v>810</v>
      </c>
      <c r="F370" s="80">
        <f>'II. Šulinių remontas'!F26</f>
        <v>0</v>
      </c>
      <c r="G370" s="68"/>
      <c r="H370" s="95"/>
      <c r="I370" s="141">
        <v>2</v>
      </c>
      <c r="J370" s="141">
        <f t="shared" si="62"/>
        <v>0</v>
      </c>
      <c r="K370" s="140" t="str">
        <f t="shared" si="55"/>
        <v>Atitinka</v>
      </c>
    </row>
    <row r="371" spans="1:11" ht="36">
      <c r="A371" s="75" t="s">
        <v>486</v>
      </c>
      <c r="B371" s="135" t="s">
        <v>487</v>
      </c>
      <c r="C371" s="194"/>
      <c r="D371" s="16" t="s">
        <v>468</v>
      </c>
      <c r="E371" s="79">
        <v>1050</v>
      </c>
      <c r="F371" s="80">
        <f>'II. Šulinių remontas'!F27</f>
        <v>0</v>
      </c>
      <c r="G371" s="107">
        <v>1</v>
      </c>
      <c r="H371" s="142">
        <f t="shared" ref="H371:H374" si="63">F371*G371</f>
        <v>0</v>
      </c>
      <c r="I371" s="95"/>
      <c r="J371" s="95"/>
      <c r="K371" s="140" t="str">
        <f t="shared" si="55"/>
        <v>Atitinka</v>
      </c>
    </row>
    <row r="372" spans="1:11" ht="36">
      <c r="A372" s="75" t="s">
        <v>488</v>
      </c>
      <c r="B372" s="135" t="s">
        <v>489</v>
      </c>
      <c r="C372" s="194" t="s">
        <v>490</v>
      </c>
      <c r="D372" s="16" t="s">
        <v>468</v>
      </c>
      <c r="E372" s="79">
        <v>1050</v>
      </c>
      <c r="F372" s="80">
        <f>'II. Šulinių remontas'!F28</f>
        <v>0</v>
      </c>
      <c r="G372" s="107">
        <v>8</v>
      </c>
      <c r="H372" s="142">
        <f t="shared" si="63"/>
        <v>0</v>
      </c>
      <c r="I372" s="95"/>
      <c r="J372" s="95"/>
      <c r="K372" s="140" t="str">
        <f t="shared" si="55"/>
        <v>Atitinka</v>
      </c>
    </row>
    <row r="373" spans="1:11" ht="36">
      <c r="A373" s="75" t="s">
        <v>491</v>
      </c>
      <c r="B373" s="135" t="s">
        <v>492</v>
      </c>
      <c r="C373" s="194"/>
      <c r="D373" s="16" t="s">
        <v>468</v>
      </c>
      <c r="E373" s="79">
        <v>1320</v>
      </c>
      <c r="F373" s="80">
        <f>'II. Šulinių remontas'!F29</f>
        <v>0</v>
      </c>
      <c r="G373" s="107">
        <v>3</v>
      </c>
      <c r="H373" s="142">
        <f t="shared" si="63"/>
        <v>0</v>
      </c>
      <c r="I373" s="95"/>
      <c r="J373" s="95"/>
      <c r="K373" s="140" t="str">
        <f t="shared" si="55"/>
        <v>Atitinka</v>
      </c>
    </row>
    <row r="374" spans="1:11" ht="36">
      <c r="A374" s="75" t="s">
        <v>493</v>
      </c>
      <c r="B374" s="135" t="s">
        <v>494</v>
      </c>
      <c r="C374" s="194"/>
      <c r="D374" s="16" t="s">
        <v>468</v>
      </c>
      <c r="E374" s="79">
        <v>1600</v>
      </c>
      <c r="F374" s="80">
        <f>'II. Šulinių remontas'!F30</f>
        <v>0</v>
      </c>
      <c r="G374" s="107">
        <v>1</v>
      </c>
      <c r="H374" s="142">
        <f t="shared" si="63"/>
        <v>0</v>
      </c>
      <c r="I374" s="95"/>
      <c r="J374" s="95"/>
      <c r="K374" s="140" t="str">
        <f t="shared" si="55"/>
        <v>Atitinka</v>
      </c>
    </row>
    <row r="375" spans="1:11" ht="36">
      <c r="A375" s="75" t="s">
        <v>495</v>
      </c>
      <c r="B375" s="135" t="s">
        <v>496</v>
      </c>
      <c r="C375" s="194"/>
      <c r="D375" s="16" t="s">
        <v>468</v>
      </c>
      <c r="E375" s="79">
        <v>1375</v>
      </c>
      <c r="F375" s="80">
        <f>'II. Šulinių remontas'!F31</f>
        <v>0</v>
      </c>
      <c r="G375" s="68"/>
      <c r="H375" s="95"/>
      <c r="I375" s="141">
        <v>1</v>
      </c>
      <c r="J375" s="141">
        <f>F375*I375</f>
        <v>0</v>
      </c>
      <c r="K375" s="140" t="str">
        <f t="shared" si="55"/>
        <v>Atitinka</v>
      </c>
    </row>
    <row r="376" spans="1:11" ht="36">
      <c r="A376" s="75" t="s">
        <v>497</v>
      </c>
      <c r="B376" s="135" t="s">
        <v>498</v>
      </c>
      <c r="C376" s="194"/>
      <c r="D376" s="16" t="s">
        <v>468</v>
      </c>
      <c r="E376" s="79">
        <v>1705</v>
      </c>
      <c r="F376" s="80">
        <f>'II. Šulinių remontas'!F32</f>
        <v>0</v>
      </c>
      <c r="G376" s="107">
        <v>1</v>
      </c>
      <c r="H376" s="142">
        <f>F376*G376</f>
        <v>0</v>
      </c>
      <c r="I376" s="95"/>
      <c r="J376" s="95"/>
      <c r="K376" s="140" t="str">
        <f t="shared" si="55"/>
        <v>Atitinka</v>
      </c>
    </row>
    <row r="377" spans="1:11" ht="36">
      <c r="A377" s="75" t="s">
        <v>499</v>
      </c>
      <c r="B377" s="135" t="s">
        <v>500</v>
      </c>
      <c r="C377" s="194"/>
      <c r="D377" s="16" t="s">
        <v>468</v>
      </c>
      <c r="E377" s="79">
        <v>1730</v>
      </c>
      <c r="F377" s="80">
        <f>'II. Šulinių remontas'!F33</f>
        <v>0</v>
      </c>
      <c r="G377" s="68"/>
      <c r="H377" s="95"/>
      <c r="I377" s="141">
        <v>1</v>
      </c>
      <c r="J377" s="141">
        <f>F377*I377</f>
        <v>0</v>
      </c>
      <c r="K377" s="140" t="str">
        <f t="shared" si="55"/>
        <v>Atitinka</v>
      </c>
    </row>
    <row r="378" spans="1:11" ht="36">
      <c r="A378" s="75" t="s">
        <v>501</v>
      </c>
      <c r="B378" s="135" t="s">
        <v>502</v>
      </c>
      <c r="C378" s="194"/>
      <c r="D378" s="16" t="s">
        <v>468</v>
      </c>
      <c r="E378" s="79">
        <v>1800</v>
      </c>
      <c r="F378" s="80">
        <f>'II. Šulinių remontas'!F34</f>
        <v>0</v>
      </c>
      <c r="G378" s="107">
        <v>1</v>
      </c>
      <c r="H378" s="142">
        <f>F378*G378</f>
        <v>0</v>
      </c>
      <c r="I378" s="95"/>
      <c r="J378" s="95"/>
      <c r="K378" s="140" t="str">
        <f t="shared" si="55"/>
        <v>Atitinka</v>
      </c>
    </row>
    <row r="379" spans="1:11" ht="36">
      <c r="A379" s="75" t="s">
        <v>503</v>
      </c>
      <c r="B379" s="135" t="s">
        <v>504</v>
      </c>
      <c r="C379" s="194"/>
      <c r="D379" s="16" t="s">
        <v>468</v>
      </c>
      <c r="E379" s="79">
        <v>2120</v>
      </c>
      <c r="F379" s="80">
        <f>'II. Šulinių remontas'!F35</f>
        <v>0</v>
      </c>
      <c r="G379" s="68"/>
      <c r="H379" s="95"/>
      <c r="I379" s="141">
        <v>2</v>
      </c>
      <c r="J379" s="141">
        <f t="shared" ref="J379:J381" si="64">F379*I379</f>
        <v>0</v>
      </c>
      <c r="K379" s="140" t="str">
        <f t="shared" si="55"/>
        <v>Atitinka</v>
      </c>
    </row>
    <row r="380" spans="1:11" ht="36">
      <c r="A380" s="75" t="s">
        <v>505</v>
      </c>
      <c r="B380" s="135" t="s">
        <v>506</v>
      </c>
      <c r="C380" s="194" t="s">
        <v>507</v>
      </c>
      <c r="D380" s="16" t="s">
        <v>468</v>
      </c>
      <c r="E380" s="79">
        <v>1000</v>
      </c>
      <c r="F380" s="80">
        <f>'II. Šulinių remontas'!F36</f>
        <v>0</v>
      </c>
      <c r="G380" s="68"/>
      <c r="H380" s="95"/>
      <c r="I380" s="141">
        <v>1</v>
      </c>
      <c r="J380" s="141">
        <f t="shared" si="64"/>
        <v>0</v>
      </c>
      <c r="K380" s="140" t="str">
        <f t="shared" si="55"/>
        <v>Atitinka</v>
      </c>
    </row>
    <row r="381" spans="1:11" ht="36">
      <c r="A381" s="75" t="s">
        <v>508</v>
      </c>
      <c r="B381" s="135" t="s">
        <v>509</v>
      </c>
      <c r="C381" s="194"/>
      <c r="D381" s="16" t="s">
        <v>468</v>
      </c>
      <c r="E381" s="79">
        <v>1250</v>
      </c>
      <c r="F381" s="80">
        <f>'II. Šulinių remontas'!F37</f>
        <v>0</v>
      </c>
      <c r="G381" s="68"/>
      <c r="H381" s="95"/>
      <c r="I381" s="141">
        <v>2</v>
      </c>
      <c r="J381" s="141">
        <f t="shared" si="64"/>
        <v>0</v>
      </c>
      <c r="K381" s="140" t="str">
        <f t="shared" si="55"/>
        <v>Atitinka</v>
      </c>
    </row>
    <row r="382" spans="1:11" ht="36">
      <c r="A382" s="75" t="s">
        <v>510</v>
      </c>
      <c r="B382" s="135" t="s">
        <v>511</v>
      </c>
      <c r="C382" s="194"/>
      <c r="D382" s="16" t="s">
        <v>468</v>
      </c>
      <c r="E382" s="79">
        <v>1600</v>
      </c>
      <c r="F382" s="80">
        <f>'II. Šulinių remontas'!F38</f>
        <v>0</v>
      </c>
      <c r="G382" s="107">
        <v>1</v>
      </c>
      <c r="H382" s="142">
        <f t="shared" ref="H382:H383" si="65">F382*G382</f>
        <v>0</v>
      </c>
      <c r="I382" s="95"/>
      <c r="J382" s="95"/>
      <c r="K382" s="140" t="str">
        <f t="shared" si="55"/>
        <v>Atitinka</v>
      </c>
    </row>
    <row r="383" spans="1:11" ht="24">
      <c r="A383" s="75" t="s">
        <v>512</v>
      </c>
      <c r="B383" s="135" t="s">
        <v>513</v>
      </c>
      <c r="C383" s="143" t="s">
        <v>514</v>
      </c>
      <c r="D383" s="68" t="s">
        <v>12</v>
      </c>
      <c r="E383" s="79">
        <v>120</v>
      </c>
      <c r="F383" s="80">
        <f>'II. Šulinių remontas'!F39</f>
        <v>0</v>
      </c>
      <c r="G383" s="107">
        <v>1</v>
      </c>
      <c r="H383" s="142">
        <f t="shared" si="65"/>
        <v>0</v>
      </c>
      <c r="I383" s="95"/>
      <c r="J383" s="95"/>
      <c r="K383" s="140" t="str">
        <f t="shared" si="55"/>
        <v>Atitinka</v>
      </c>
    </row>
    <row r="384" spans="1:11" ht="24">
      <c r="A384" s="75" t="s">
        <v>515</v>
      </c>
      <c r="B384" s="135" t="s">
        <v>516</v>
      </c>
      <c r="C384" s="143" t="s">
        <v>517</v>
      </c>
      <c r="D384" s="68" t="s">
        <v>12</v>
      </c>
      <c r="E384" s="79">
        <v>200</v>
      </c>
      <c r="F384" s="80">
        <f>'II. Šulinių remontas'!F40</f>
        <v>0</v>
      </c>
      <c r="G384" s="68"/>
      <c r="H384" s="95"/>
      <c r="I384" s="141">
        <v>2</v>
      </c>
      <c r="J384" s="141">
        <f t="shared" ref="J384:J386" si="66">F384*I384</f>
        <v>0</v>
      </c>
      <c r="K384" s="140" t="str">
        <f t="shared" si="55"/>
        <v>Atitinka</v>
      </c>
    </row>
    <row r="385" spans="1:11" ht="36">
      <c r="A385" s="75" t="s">
        <v>518</v>
      </c>
      <c r="B385" s="135" t="s">
        <v>519</v>
      </c>
      <c r="C385" s="210" t="s">
        <v>520</v>
      </c>
      <c r="D385" s="68" t="s">
        <v>12</v>
      </c>
      <c r="E385" s="79">
        <v>360</v>
      </c>
      <c r="F385" s="80">
        <f>'II. Šulinių remontas'!F41</f>
        <v>0</v>
      </c>
      <c r="G385" s="68"/>
      <c r="H385" s="95"/>
      <c r="I385" s="141">
        <v>2</v>
      </c>
      <c r="J385" s="141">
        <f t="shared" si="66"/>
        <v>0</v>
      </c>
      <c r="K385" s="140" t="str">
        <f t="shared" si="55"/>
        <v>Atitinka</v>
      </c>
    </row>
    <row r="386" spans="1:11" ht="36">
      <c r="A386" s="75" t="s">
        <v>521</v>
      </c>
      <c r="B386" s="135" t="s">
        <v>522</v>
      </c>
      <c r="C386" s="210"/>
      <c r="D386" s="68" t="s">
        <v>12</v>
      </c>
      <c r="E386" s="79">
        <v>420</v>
      </c>
      <c r="F386" s="80">
        <f>'II. Šulinių remontas'!F42</f>
        <v>0</v>
      </c>
      <c r="G386" s="68"/>
      <c r="H386" s="95"/>
      <c r="I386" s="141">
        <v>1</v>
      </c>
      <c r="J386" s="141">
        <f t="shared" si="66"/>
        <v>0</v>
      </c>
      <c r="K386" s="140" t="str">
        <f t="shared" si="55"/>
        <v>Atitinka</v>
      </c>
    </row>
    <row r="387" spans="1:11" ht="24">
      <c r="A387" s="75" t="s">
        <v>523</v>
      </c>
      <c r="B387" s="135" t="s">
        <v>524</v>
      </c>
      <c r="C387" s="143" t="s">
        <v>514</v>
      </c>
      <c r="D387" s="68" t="s">
        <v>12</v>
      </c>
      <c r="E387" s="79">
        <v>180</v>
      </c>
      <c r="F387" s="80">
        <f>'II. Šulinių remontas'!F43</f>
        <v>0</v>
      </c>
      <c r="G387" s="107">
        <v>2</v>
      </c>
      <c r="H387" s="142">
        <f t="shared" ref="H387:H388" si="67">F387*G387</f>
        <v>0</v>
      </c>
      <c r="I387" s="95"/>
      <c r="J387" s="95"/>
      <c r="K387" s="140" t="str">
        <f t="shared" si="55"/>
        <v>Atitinka</v>
      </c>
    </row>
    <row r="388" spans="1:11" ht="24">
      <c r="A388" s="75" t="s">
        <v>525</v>
      </c>
      <c r="B388" s="135" t="s">
        <v>526</v>
      </c>
      <c r="C388" s="143" t="s">
        <v>517</v>
      </c>
      <c r="D388" s="68" t="s">
        <v>12</v>
      </c>
      <c r="E388" s="79">
        <v>250</v>
      </c>
      <c r="F388" s="80">
        <f>'II. Šulinių remontas'!F44</f>
        <v>0</v>
      </c>
      <c r="G388" s="107">
        <v>1</v>
      </c>
      <c r="H388" s="142">
        <f t="shared" si="67"/>
        <v>0</v>
      </c>
      <c r="I388" s="95"/>
      <c r="J388" s="95"/>
      <c r="K388" s="140" t="str">
        <f t="shared" si="55"/>
        <v>Atitinka</v>
      </c>
    </row>
    <row r="389" spans="1:11" ht="36">
      <c r="A389" s="75" t="s">
        <v>527</v>
      </c>
      <c r="B389" s="135" t="s">
        <v>528</v>
      </c>
      <c r="C389" s="210" t="s">
        <v>520</v>
      </c>
      <c r="D389" s="68" t="s">
        <v>12</v>
      </c>
      <c r="E389" s="79">
        <v>380</v>
      </c>
      <c r="F389" s="80">
        <f>'II. Šulinių remontas'!F45</f>
        <v>0</v>
      </c>
      <c r="G389" s="68"/>
      <c r="H389" s="95"/>
      <c r="I389" s="141">
        <v>1</v>
      </c>
      <c r="J389" s="141">
        <f t="shared" ref="J389:J394" si="68">F389*I389</f>
        <v>0</v>
      </c>
      <c r="K389" s="140" t="str">
        <f t="shared" si="55"/>
        <v>Atitinka</v>
      </c>
    </row>
    <row r="390" spans="1:11" ht="36">
      <c r="A390" s="75" t="s">
        <v>529</v>
      </c>
      <c r="B390" s="135" t="s">
        <v>530</v>
      </c>
      <c r="C390" s="210"/>
      <c r="D390" s="68" t="s">
        <v>12</v>
      </c>
      <c r="E390" s="79">
        <v>440</v>
      </c>
      <c r="F390" s="80">
        <f>'II. Šulinių remontas'!F46</f>
        <v>0</v>
      </c>
      <c r="G390" s="68"/>
      <c r="H390" s="95"/>
      <c r="I390" s="141">
        <v>1</v>
      </c>
      <c r="J390" s="141">
        <f t="shared" si="68"/>
        <v>0</v>
      </c>
      <c r="K390" s="140" t="str">
        <f t="shared" si="55"/>
        <v>Atitinka</v>
      </c>
    </row>
    <row r="391" spans="1:11" ht="36">
      <c r="A391" s="75" t="s">
        <v>531</v>
      </c>
      <c r="B391" s="135" t="s">
        <v>532</v>
      </c>
      <c r="C391" s="212" t="s">
        <v>533</v>
      </c>
      <c r="D391" s="68" t="s">
        <v>12</v>
      </c>
      <c r="E391" s="79">
        <v>380</v>
      </c>
      <c r="F391" s="80">
        <f>'II. Šulinių remontas'!F47</f>
        <v>0</v>
      </c>
      <c r="G391" s="68"/>
      <c r="H391" s="95"/>
      <c r="I391" s="141">
        <v>1</v>
      </c>
      <c r="J391" s="141">
        <f t="shared" si="68"/>
        <v>0</v>
      </c>
      <c r="K391" s="140" t="str">
        <f t="shared" si="55"/>
        <v>Atitinka</v>
      </c>
    </row>
    <row r="392" spans="1:11" ht="36">
      <c r="A392" s="75" t="s">
        <v>534</v>
      </c>
      <c r="B392" s="135" t="s">
        <v>535</v>
      </c>
      <c r="C392" s="212"/>
      <c r="D392" s="68" t="s">
        <v>12</v>
      </c>
      <c r="E392" s="79">
        <v>460</v>
      </c>
      <c r="F392" s="80">
        <f>'II. Šulinių remontas'!F48</f>
        <v>0</v>
      </c>
      <c r="G392" s="68"/>
      <c r="H392" s="95"/>
      <c r="I392" s="141">
        <v>1</v>
      </c>
      <c r="J392" s="141">
        <f t="shared" si="68"/>
        <v>0</v>
      </c>
      <c r="K392" s="140" t="str">
        <f t="shared" si="55"/>
        <v>Atitinka</v>
      </c>
    </row>
    <row r="393" spans="1:11" ht="36">
      <c r="A393" s="75" t="s">
        <v>536</v>
      </c>
      <c r="B393" s="135" t="s">
        <v>537</v>
      </c>
      <c r="C393" s="212" t="s">
        <v>533</v>
      </c>
      <c r="D393" s="68" t="s">
        <v>12</v>
      </c>
      <c r="E393" s="79">
        <v>400</v>
      </c>
      <c r="F393" s="80">
        <f>'II. Šulinių remontas'!F49</f>
        <v>0</v>
      </c>
      <c r="G393" s="68"/>
      <c r="H393" s="95"/>
      <c r="I393" s="141">
        <v>1</v>
      </c>
      <c r="J393" s="141">
        <f t="shared" si="68"/>
        <v>0</v>
      </c>
      <c r="K393" s="140" t="str">
        <f t="shared" si="55"/>
        <v>Atitinka</v>
      </c>
    </row>
    <row r="394" spans="1:11" ht="36">
      <c r="A394" s="75" t="s">
        <v>538</v>
      </c>
      <c r="B394" s="135" t="s">
        <v>539</v>
      </c>
      <c r="C394" s="212"/>
      <c r="D394" s="68" t="s">
        <v>12</v>
      </c>
      <c r="E394" s="79">
        <v>485</v>
      </c>
      <c r="F394" s="80">
        <f>'II. Šulinių remontas'!F50</f>
        <v>0</v>
      </c>
      <c r="G394" s="68"/>
      <c r="H394" s="95"/>
      <c r="I394" s="141">
        <v>1</v>
      </c>
      <c r="J394" s="141">
        <f t="shared" si="68"/>
        <v>0</v>
      </c>
      <c r="K394" s="140" t="str">
        <f t="shared" si="55"/>
        <v>Atitinka</v>
      </c>
    </row>
    <row r="395" spans="1:11" ht="12" customHeight="1">
      <c r="A395" s="190" t="s">
        <v>543</v>
      </c>
      <c r="B395" s="191"/>
      <c r="C395" s="191"/>
      <c r="D395" s="191"/>
      <c r="E395" s="191"/>
      <c r="F395" s="191"/>
      <c r="G395" s="120"/>
      <c r="H395" s="120"/>
      <c r="I395" s="120"/>
      <c r="J395" s="121"/>
      <c r="K395" s="140"/>
    </row>
    <row r="396" spans="1:11" ht="12" customHeight="1">
      <c r="A396" s="67">
        <v>37</v>
      </c>
      <c r="B396" s="192" t="s">
        <v>544</v>
      </c>
      <c r="C396" s="193"/>
      <c r="D396" s="193"/>
      <c r="E396" s="193"/>
      <c r="F396" s="193"/>
      <c r="G396" s="96"/>
      <c r="H396" s="96"/>
      <c r="I396" s="96"/>
      <c r="J396" s="97"/>
      <c r="K396" s="140"/>
    </row>
    <row r="397" spans="1:11" ht="24">
      <c r="A397" s="16" t="s">
        <v>545</v>
      </c>
      <c r="B397" s="16" t="s">
        <v>546</v>
      </c>
      <c r="C397" s="210" t="s">
        <v>547</v>
      </c>
      <c r="D397" s="16" t="s">
        <v>12</v>
      </c>
      <c r="E397" s="83">
        <v>410</v>
      </c>
      <c r="F397" s="80">
        <f>'III. Tinklo armatūros keitimas'!F9</f>
        <v>0</v>
      </c>
      <c r="G397" s="107">
        <v>17</v>
      </c>
      <c r="H397" s="142">
        <f t="shared" ref="H397:H399" si="69">F397*G397</f>
        <v>0</v>
      </c>
      <c r="I397" s="95"/>
      <c r="J397" s="95"/>
      <c r="K397" s="140" t="str">
        <f t="shared" ref="K397:K459" si="70">IF(F397&gt;E397,"Viršija","Atitinka")</f>
        <v>Atitinka</v>
      </c>
    </row>
    <row r="398" spans="1:11" ht="24">
      <c r="A398" s="16" t="s">
        <v>548</v>
      </c>
      <c r="B398" s="16" t="s">
        <v>549</v>
      </c>
      <c r="C398" s="210"/>
      <c r="D398" s="16" t="s">
        <v>12</v>
      </c>
      <c r="E398" s="83">
        <v>505</v>
      </c>
      <c r="F398" s="80">
        <f>'III. Tinklo armatūros keitimas'!F10</f>
        <v>0</v>
      </c>
      <c r="G398" s="107">
        <v>10</v>
      </c>
      <c r="H398" s="142">
        <f t="shared" si="69"/>
        <v>0</v>
      </c>
      <c r="I398" s="95"/>
      <c r="J398" s="95"/>
      <c r="K398" s="140" t="str">
        <f t="shared" si="70"/>
        <v>Atitinka</v>
      </c>
    </row>
    <row r="399" spans="1:11" ht="24">
      <c r="A399" s="16" t="s">
        <v>550</v>
      </c>
      <c r="B399" s="16" t="s">
        <v>551</v>
      </c>
      <c r="C399" s="210"/>
      <c r="D399" s="16" t="s">
        <v>12</v>
      </c>
      <c r="E399" s="83">
        <v>630</v>
      </c>
      <c r="F399" s="80">
        <f>'III. Tinklo armatūros keitimas'!F11</f>
        <v>0</v>
      </c>
      <c r="G399" s="107">
        <v>3</v>
      </c>
      <c r="H399" s="142">
        <f t="shared" si="69"/>
        <v>0</v>
      </c>
      <c r="I399" s="95"/>
      <c r="J399" s="95"/>
      <c r="K399" s="140" t="str">
        <f t="shared" si="70"/>
        <v>Atitinka</v>
      </c>
    </row>
    <row r="400" spans="1:11" ht="24">
      <c r="A400" s="16" t="s">
        <v>552</v>
      </c>
      <c r="B400" s="16" t="s">
        <v>553</v>
      </c>
      <c r="C400" s="210"/>
      <c r="D400" s="16" t="s">
        <v>12</v>
      </c>
      <c r="E400" s="84">
        <v>950</v>
      </c>
      <c r="F400" s="80">
        <f>'III. Tinklo armatūros keitimas'!F12</f>
        <v>0</v>
      </c>
      <c r="G400" s="68"/>
      <c r="H400" s="95"/>
      <c r="I400" s="141">
        <v>2</v>
      </c>
      <c r="J400" s="141">
        <f t="shared" ref="J400:J405" si="71">F400*I400</f>
        <v>0</v>
      </c>
      <c r="K400" s="140" t="str">
        <f t="shared" si="70"/>
        <v>Atitinka</v>
      </c>
    </row>
    <row r="401" spans="1:11" ht="24">
      <c r="A401" s="16" t="s">
        <v>554</v>
      </c>
      <c r="B401" s="16" t="s">
        <v>555</v>
      </c>
      <c r="C401" s="210"/>
      <c r="D401" s="16" t="s">
        <v>12</v>
      </c>
      <c r="E401" s="83">
        <v>1790</v>
      </c>
      <c r="F401" s="80">
        <f>'III. Tinklo armatūros keitimas'!F13</f>
        <v>0</v>
      </c>
      <c r="G401" s="68"/>
      <c r="H401" s="95"/>
      <c r="I401" s="141">
        <v>1</v>
      </c>
      <c r="J401" s="141">
        <f t="shared" si="71"/>
        <v>0</v>
      </c>
      <c r="K401" s="140" t="str">
        <f t="shared" si="70"/>
        <v>Atitinka</v>
      </c>
    </row>
    <row r="402" spans="1:11" ht="24">
      <c r="A402" s="16" t="s">
        <v>556</v>
      </c>
      <c r="B402" s="16" t="s">
        <v>557</v>
      </c>
      <c r="C402" s="210"/>
      <c r="D402" s="16" t="s">
        <v>12</v>
      </c>
      <c r="E402" s="83">
        <v>2500</v>
      </c>
      <c r="F402" s="80">
        <f>'III. Tinklo armatūros keitimas'!F14</f>
        <v>0</v>
      </c>
      <c r="G402" s="68"/>
      <c r="H402" s="95"/>
      <c r="I402" s="141">
        <v>2</v>
      </c>
      <c r="J402" s="141">
        <f t="shared" si="71"/>
        <v>0</v>
      </c>
      <c r="K402" s="140" t="str">
        <f t="shared" si="70"/>
        <v>Atitinka</v>
      </c>
    </row>
    <row r="403" spans="1:11" ht="24">
      <c r="A403" s="16" t="s">
        <v>558</v>
      </c>
      <c r="B403" s="16" t="s">
        <v>559</v>
      </c>
      <c r="C403" s="210"/>
      <c r="D403" s="16" t="s">
        <v>12</v>
      </c>
      <c r="E403" s="83">
        <v>4200</v>
      </c>
      <c r="F403" s="80">
        <f>'III. Tinklo armatūros keitimas'!F15</f>
        <v>0</v>
      </c>
      <c r="G403" s="68"/>
      <c r="H403" s="95"/>
      <c r="I403" s="141">
        <v>2</v>
      </c>
      <c r="J403" s="141">
        <f t="shared" si="71"/>
        <v>0</v>
      </c>
      <c r="K403" s="140" t="str">
        <f t="shared" si="70"/>
        <v>Atitinka</v>
      </c>
    </row>
    <row r="404" spans="1:11" ht="24">
      <c r="A404" s="16" t="s">
        <v>560</v>
      </c>
      <c r="B404" s="16" t="s">
        <v>561</v>
      </c>
      <c r="C404" s="210"/>
      <c r="D404" s="16" t="s">
        <v>12</v>
      </c>
      <c r="E404" s="83">
        <v>6500</v>
      </c>
      <c r="F404" s="80">
        <f>'III. Tinklo armatūros keitimas'!F16</f>
        <v>0</v>
      </c>
      <c r="G404" s="68"/>
      <c r="H404" s="95"/>
      <c r="I404" s="141">
        <v>1</v>
      </c>
      <c r="J404" s="141">
        <f t="shared" si="71"/>
        <v>0</v>
      </c>
      <c r="K404" s="140" t="str">
        <f t="shared" si="70"/>
        <v>Atitinka</v>
      </c>
    </row>
    <row r="405" spans="1:11" ht="24">
      <c r="A405" s="16" t="s">
        <v>562</v>
      </c>
      <c r="B405" s="16" t="s">
        <v>563</v>
      </c>
      <c r="C405" s="210"/>
      <c r="D405" s="16" t="s">
        <v>12</v>
      </c>
      <c r="E405" s="83">
        <v>8000</v>
      </c>
      <c r="F405" s="80">
        <f>'III. Tinklo armatūros keitimas'!F17</f>
        <v>0</v>
      </c>
      <c r="G405" s="68"/>
      <c r="H405" s="95"/>
      <c r="I405" s="141">
        <v>1</v>
      </c>
      <c r="J405" s="141">
        <f t="shared" si="71"/>
        <v>0</v>
      </c>
      <c r="K405" s="140" t="str">
        <f t="shared" si="70"/>
        <v>Atitinka</v>
      </c>
    </row>
    <row r="406" spans="1:11" ht="12" customHeight="1">
      <c r="A406" s="78">
        <v>38</v>
      </c>
      <c r="B406" s="192" t="s">
        <v>564</v>
      </c>
      <c r="C406" s="193"/>
      <c r="D406" s="193"/>
      <c r="E406" s="193"/>
      <c r="F406" s="193"/>
      <c r="G406" s="96"/>
      <c r="H406" s="96"/>
      <c r="I406" s="96"/>
      <c r="J406" s="97"/>
      <c r="K406" s="140"/>
    </row>
    <row r="407" spans="1:11" ht="48">
      <c r="A407" s="16" t="s">
        <v>565</v>
      </c>
      <c r="B407" s="16" t="s">
        <v>566</v>
      </c>
      <c r="C407" s="143" t="s">
        <v>567</v>
      </c>
      <c r="D407" s="16" t="s">
        <v>12</v>
      </c>
      <c r="E407" s="83">
        <v>1365</v>
      </c>
      <c r="F407" s="80">
        <f>'III. Tinklo armatūros keitimas'!F19</f>
        <v>0</v>
      </c>
      <c r="G407" s="107">
        <v>5</v>
      </c>
      <c r="H407" s="142">
        <f t="shared" ref="H407:H409" si="72">F407*G407</f>
        <v>0</v>
      </c>
      <c r="I407" s="95"/>
      <c r="J407" s="95"/>
      <c r="K407" s="140" t="str">
        <f t="shared" si="70"/>
        <v>Atitinka</v>
      </c>
    </row>
    <row r="408" spans="1:11" ht="36">
      <c r="A408" s="16" t="s">
        <v>568</v>
      </c>
      <c r="B408" s="16" t="s">
        <v>569</v>
      </c>
      <c r="C408" s="143" t="s">
        <v>570</v>
      </c>
      <c r="D408" s="16" t="s">
        <v>12</v>
      </c>
      <c r="E408" s="83">
        <v>2200</v>
      </c>
      <c r="F408" s="80">
        <f>'III. Tinklo armatūros keitimas'!F20</f>
        <v>0</v>
      </c>
      <c r="G408" s="107">
        <v>1</v>
      </c>
      <c r="H408" s="142">
        <f t="shared" si="72"/>
        <v>0</v>
      </c>
      <c r="I408" s="95"/>
      <c r="J408" s="95"/>
      <c r="K408" s="140" t="str">
        <f t="shared" si="70"/>
        <v>Atitinka</v>
      </c>
    </row>
    <row r="409" spans="1:11" ht="48">
      <c r="A409" s="16" t="s">
        <v>571</v>
      </c>
      <c r="B409" s="16" t="s">
        <v>572</v>
      </c>
      <c r="C409" s="143" t="s">
        <v>573</v>
      </c>
      <c r="D409" s="16" t="s">
        <v>12</v>
      </c>
      <c r="E409" s="83">
        <v>360</v>
      </c>
      <c r="F409" s="80">
        <f>'III. Tinklo armatūros keitimas'!F21</f>
        <v>0</v>
      </c>
      <c r="G409" s="107">
        <v>3</v>
      </c>
      <c r="H409" s="142">
        <f t="shared" si="72"/>
        <v>0</v>
      </c>
      <c r="I409" s="95"/>
      <c r="J409" s="95"/>
      <c r="K409" s="140" t="str">
        <f t="shared" si="70"/>
        <v>Atitinka</v>
      </c>
    </row>
    <row r="410" spans="1:11">
      <c r="A410" s="205" t="s">
        <v>574</v>
      </c>
      <c r="B410" s="206"/>
      <c r="C410" s="206"/>
      <c r="D410" s="206"/>
      <c r="E410" s="206"/>
      <c r="F410" s="206"/>
      <c r="G410" s="118"/>
      <c r="H410" s="118"/>
      <c r="I410" s="118"/>
      <c r="J410" s="119"/>
      <c r="K410" s="140"/>
    </row>
    <row r="411" spans="1:11">
      <c r="A411" s="78">
        <v>39</v>
      </c>
      <c r="B411" s="202" t="s">
        <v>575</v>
      </c>
      <c r="C411" s="203"/>
      <c r="D411" s="203"/>
      <c r="E411" s="203"/>
      <c r="F411" s="203"/>
      <c r="G411" s="114"/>
      <c r="H411" s="114"/>
      <c r="I411" s="114"/>
      <c r="J411" s="115"/>
      <c r="K411" s="140"/>
    </row>
    <row r="412" spans="1:11">
      <c r="A412" s="16" t="s">
        <v>576</v>
      </c>
      <c r="B412" s="68" t="s">
        <v>577</v>
      </c>
      <c r="C412" s="210" t="s">
        <v>578</v>
      </c>
      <c r="D412" s="70" t="s">
        <v>359</v>
      </c>
      <c r="E412" s="85">
        <v>74</v>
      </c>
      <c r="F412" s="80">
        <f>'III. Tinklo armatūros keitimas'!F24</f>
        <v>0</v>
      </c>
      <c r="G412" s="68"/>
      <c r="H412" s="95"/>
      <c r="I412" s="141">
        <v>1</v>
      </c>
      <c r="J412" s="141">
        <f t="shared" ref="J412:J413" si="73">F412*I412</f>
        <v>0</v>
      </c>
      <c r="K412" s="140" t="str">
        <f t="shared" si="70"/>
        <v>Atitinka</v>
      </c>
    </row>
    <row r="413" spans="1:11">
      <c r="A413" s="16" t="s">
        <v>579</v>
      </c>
      <c r="B413" s="68" t="s">
        <v>580</v>
      </c>
      <c r="C413" s="210"/>
      <c r="D413" s="68" t="s">
        <v>359</v>
      </c>
      <c r="E413" s="85">
        <v>75</v>
      </c>
      <c r="F413" s="80">
        <f>'III. Tinklo armatūros keitimas'!F25</f>
        <v>0</v>
      </c>
      <c r="G413" s="68"/>
      <c r="H413" s="95"/>
      <c r="I413" s="141">
        <v>1</v>
      </c>
      <c r="J413" s="141">
        <f t="shared" si="73"/>
        <v>0</v>
      </c>
      <c r="K413" s="140" t="str">
        <f t="shared" si="70"/>
        <v>Atitinka</v>
      </c>
    </row>
    <row r="414" spans="1:11">
      <c r="A414" s="16" t="s">
        <v>581</v>
      </c>
      <c r="B414" s="68" t="s">
        <v>582</v>
      </c>
      <c r="C414" s="210"/>
      <c r="D414" s="68" t="s">
        <v>359</v>
      </c>
      <c r="E414" s="85">
        <v>76</v>
      </c>
      <c r="F414" s="80">
        <f>'III. Tinklo armatūros keitimas'!F26</f>
        <v>0</v>
      </c>
      <c r="G414" s="107">
        <v>1</v>
      </c>
      <c r="H414" s="142">
        <f t="shared" ref="H414:H418" si="74">F414*G414</f>
        <v>0</v>
      </c>
      <c r="I414" s="95"/>
      <c r="J414" s="95"/>
      <c r="K414" s="140" t="str">
        <f t="shared" si="70"/>
        <v>Atitinka</v>
      </c>
    </row>
    <row r="415" spans="1:11">
      <c r="A415" s="16" t="s">
        <v>583</v>
      </c>
      <c r="B415" s="68" t="s">
        <v>245</v>
      </c>
      <c r="C415" s="210"/>
      <c r="D415" s="68" t="s">
        <v>359</v>
      </c>
      <c r="E415" s="85">
        <v>79</v>
      </c>
      <c r="F415" s="80">
        <f>'III. Tinklo armatūros keitimas'!F27</f>
        <v>0</v>
      </c>
      <c r="G415" s="107">
        <v>3</v>
      </c>
      <c r="H415" s="142">
        <f t="shared" si="74"/>
        <v>0</v>
      </c>
      <c r="I415" s="95"/>
      <c r="J415" s="95"/>
      <c r="K415" s="140" t="str">
        <f t="shared" si="70"/>
        <v>Atitinka</v>
      </c>
    </row>
    <row r="416" spans="1:11">
      <c r="A416" s="16" t="s">
        <v>584</v>
      </c>
      <c r="B416" s="68" t="s">
        <v>248</v>
      </c>
      <c r="C416" s="210"/>
      <c r="D416" s="68" t="s">
        <v>359</v>
      </c>
      <c r="E416" s="85">
        <v>81</v>
      </c>
      <c r="F416" s="80">
        <f>'III. Tinklo armatūros keitimas'!F28</f>
        <v>0</v>
      </c>
      <c r="G416" s="107">
        <v>1</v>
      </c>
      <c r="H416" s="142">
        <f t="shared" si="74"/>
        <v>0</v>
      </c>
      <c r="I416" s="95"/>
      <c r="J416" s="95"/>
      <c r="K416" s="140" t="str">
        <f t="shared" si="70"/>
        <v>Atitinka</v>
      </c>
    </row>
    <row r="417" spans="1:11">
      <c r="A417" s="16" t="s">
        <v>585</v>
      </c>
      <c r="B417" s="68" t="s">
        <v>105</v>
      </c>
      <c r="C417" s="210"/>
      <c r="D417" s="68" t="s">
        <v>359</v>
      </c>
      <c r="E417" s="85">
        <v>108</v>
      </c>
      <c r="F417" s="80">
        <f>'III. Tinklo armatūros keitimas'!F29</f>
        <v>0</v>
      </c>
      <c r="G417" s="107">
        <v>4</v>
      </c>
      <c r="H417" s="142">
        <f t="shared" si="74"/>
        <v>0</v>
      </c>
      <c r="I417" s="95"/>
      <c r="J417" s="95"/>
      <c r="K417" s="140" t="str">
        <f t="shared" si="70"/>
        <v>Atitinka</v>
      </c>
    </row>
    <row r="418" spans="1:11">
      <c r="A418" s="16" t="s">
        <v>586</v>
      </c>
      <c r="B418" s="68" t="s">
        <v>587</v>
      </c>
      <c r="C418" s="210"/>
      <c r="D418" s="68" t="s">
        <v>359</v>
      </c>
      <c r="E418" s="85">
        <v>144</v>
      </c>
      <c r="F418" s="80">
        <f>'III. Tinklo armatūros keitimas'!F30</f>
        <v>0</v>
      </c>
      <c r="G418" s="107">
        <v>6</v>
      </c>
      <c r="H418" s="142">
        <f t="shared" si="74"/>
        <v>0</v>
      </c>
      <c r="I418" s="95"/>
      <c r="J418" s="95"/>
      <c r="K418" s="140" t="str">
        <f t="shared" si="70"/>
        <v>Atitinka</v>
      </c>
    </row>
    <row r="419" spans="1:11">
      <c r="A419" s="78">
        <v>40</v>
      </c>
      <c r="B419" s="202" t="s">
        <v>588</v>
      </c>
      <c r="C419" s="203"/>
      <c r="D419" s="203"/>
      <c r="E419" s="203"/>
      <c r="F419" s="203"/>
      <c r="G419" s="114"/>
      <c r="H419" s="114"/>
      <c r="I419" s="114"/>
      <c r="J419" s="115"/>
      <c r="K419" s="140"/>
    </row>
    <row r="420" spans="1:11">
      <c r="A420" s="16" t="s">
        <v>589</v>
      </c>
      <c r="B420" s="68" t="s">
        <v>577</v>
      </c>
      <c r="C420" s="210" t="s">
        <v>590</v>
      </c>
      <c r="D420" s="68" t="s">
        <v>12</v>
      </c>
      <c r="E420" s="85">
        <v>250</v>
      </c>
      <c r="F420" s="80">
        <f>'III. Tinklo armatūros keitimas'!F32</f>
        <v>0</v>
      </c>
      <c r="G420" s="68"/>
      <c r="H420" s="95"/>
      <c r="I420" s="141">
        <v>2</v>
      </c>
      <c r="J420" s="141">
        <f>F420*I420</f>
        <v>0</v>
      </c>
      <c r="K420" s="140" t="str">
        <f t="shared" si="70"/>
        <v>Atitinka</v>
      </c>
    </row>
    <row r="421" spans="1:11">
      <c r="A421" s="16" t="s">
        <v>591</v>
      </c>
      <c r="B421" s="68" t="s">
        <v>580</v>
      </c>
      <c r="C421" s="210"/>
      <c r="D421" s="68" t="s">
        <v>12</v>
      </c>
      <c r="E421" s="85">
        <v>269</v>
      </c>
      <c r="F421" s="80">
        <f>'III. Tinklo armatūros keitimas'!F33</f>
        <v>0</v>
      </c>
      <c r="G421" s="107">
        <v>6</v>
      </c>
      <c r="H421" s="142">
        <f t="shared" ref="H421:H425" si="75">F421*G421</f>
        <v>0</v>
      </c>
      <c r="I421" s="95"/>
      <c r="J421" s="95"/>
      <c r="K421" s="140" t="str">
        <f t="shared" si="70"/>
        <v>Atitinka</v>
      </c>
    </row>
    <row r="422" spans="1:11">
      <c r="A422" s="16" t="s">
        <v>592</v>
      </c>
      <c r="B422" s="68" t="s">
        <v>582</v>
      </c>
      <c r="C422" s="210"/>
      <c r="D422" s="68" t="s">
        <v>12</v>
      </c>
      <c r="E422" s="85">
        <v>279</v>
      </c>
      <c r="F422" s="80">
        <f>'III. Tinklo armatūros keitimas'!F34</f>
        <v>0</v>
      </c>
      <c r="G422" s="107">
        <v>4</v>
      </c>
      <c r="H422" s="142">
        <f t="shared" si="75"/>
        <v>0</v>
      </c>
      <c r="I422" s="95"/>
      <c r="J422" s="95"/>
      <c r="K422" s="140" t="str">
        <f t="shared" si="70"/>
        <v>Atitinka</v>
      </c>
    </row>
    <row r="423" spans="1:11">
      <c r="A423" s="16" t="s">
        <v>593</v>
      </c>
      <c r="B423" s="68" t="s">
        <v>245</v>
      </c>
      <c r="C423" s="210"/>
      <c r="D423" s="68" t="s">
        <v>12</v>
      </c>
      <c r="E423" s="85">
        <v>320</v>
      </c>
      <c r="F423" s="80">
        <f>'III. Tinklo armatūros keitimas'!F35</f>
        <v>0</v>
      </c>
      <c r="G423" s="107">
        <v>5</v>
      </c>
      <c r="H423" s="142">
        <f t="shared" si="75"/>
        <v>0</v>
      </c>
      <c r="I423" s="95"/>
      <c r="J423" s="95"/>
      <c r="K423" s="140" t="str">
        <f t="shared" si="70"/>
        <v>Atitinka</v>
      </c>
    </row>
    <row r="424" spans="1:11">
      <c r="A424" s="16" t="s">
        <v>594</v>
      </c>
      <c r="B424" s="68" t="s">
        <v>248</v>
      </c>
      <c r="C424" s="210"/>
      <c r="D424" s="68" t="s">
        <v>12</v>
      </c>
      <c r="E424" s="85">
        <v>341</v>
      </c>
      <c r="F424" s="80">
        <f>'III. Tinklo armatūros keitimas'!F36</f>
        <v>0</v>
      </c>
      <c r="G424" s="107">
        <v>2</v>
      </c>
      <c r="H424" s="142">
        <f t="shared" si="75"/>
        <v>0</v>
      </c>
      <c r="I424" s="95"/>
      <c r="J424" s="95"/>
      <c r="K424" s="140" t="str">
        <f t="shared" si="70"/>
        <v>Atitinka</v>
      </c>
    </row>
    <row r="425" spans="1:11">
      <c r="A425" s="16" t="s">
        <v>595</v>
      </c>
      <c r="B425" s="68" t="s">
        <v>105</v>
      </c>
      <c r="C425" s="210"/>
      <c r="D425" s="68" t="s">
        <v>12</v>
      </c>
      <c r="E425" s="85">
        <v>380</v>
      </c>
      <c r="F425" s="80">
        <f>'III. Tinklo armatūros keitimas'!F37</f>
        <v>0</v>
      </c>
      <c r="G425" s="107">
        <v>4</v>
      </c>
      <c r="H425" s="142">
        <f t="shared" si="75"/>
        <v>0</v>
      </c>
      <c r="I425" s="95"/>
      <c r="J425" s="95"/>
      <c r="K425" s="140" t="str">
        <f t="shared" si="70"/>
        <v>Atitinka</v>
      </c>
    </row>
    <row r="426" spans="1:11">
      <c r="A426" s="78">
        <v>41</v>
      </c>
      <c r="B426" s="202" t="s">
        <v>596</v>
      </c>
      <c r="C426" s="203"/>
      <c r="D426" s="203"/>
      <c r="E426" s="203"/>
      <c r="F426" s="203"/>
      <c r="G426" s="114"/>
      <c r="H426" s="114"/>
      <c r="I426" s="114"/>
      <c r="J426" s="115"/>
      <c r="K426" s="140"/>
    </row>
    <row r="427" spans="1:11" ht="28.35" customHeight="1">
      <c r="A427" s="16" t="s">
        <v>597</v>
      </c>
      <c r="B427" s="68" t="s">
        <v>10</v>
      </c>
      <c r="C427" s="210" t="s">
        <v>598</v>
      </c>
      <c r="D427" s="68" t="s">
        <v>12</v>
      </c>
      <c r="E427" s="85">
        <v>450</v>
      </c>
      <c r="F427" s="80">
        <f>'III. Tinklo armatūros keitimas'!F39</f>
        <v>0</v>
      </c>
      <c r="G427" s="68"/>
      <c r="H427" s="95"/>
      <c r="I427" s="141">
        <v>1</v>
      </c>
      <c r="J427" s="141">
        <f t="shared" ref="J427:J428" si="76">F427*I427</f>
        <v>0</v>
      </c>
      <c r="K427" s="140" t="str">
        <f t="shared" si="70"/>
        <v>Atitinka</v>
      </c>
    </row>
    <row r="428" spans="1:11" ht="28.35" customHeight="1">
      <c r="A428" s="16" t="s">
        <v>599</v>
      </c>
      <c r="B428" s="68" t="s">
        <v>14</v>
      </c>
      <c r="C428" s="210"/>
      <c r="D428" s="68" t="s">
        <v>12</v>
      </c>
      <c r="E428" s="85">
        <v>500</v>
      </c>
      <c r="F428" s="80">
        <f>'III. Tinklo armatūros keitimas'!F40</f>
        <v>0</v>
      </c>
      <c r="G428" s="68"/>
      <c r="H428" s="95"/>
      <c r="I428" s="141">
        <v>2</v>
      </c>
      <c r="J428" s="141">
        <f t="shared" si="76"/>
        <v>0</v>
      </c>
      <c r="K428" s="140" t="str">
        <f t="shared" si="70"/>
        <v>Atitinka</v>
      </c>
    </row>
    <row r="429" spans="1:11" ht="36">
      <c r="A429" s="16" t="s">
        <v>600</v>
      </c>
      <c r="B429" s="16" t="s">
        <v>601</v>
      </c>
      <c r="C429" s="211" t="s">
        <v>602</v>
      </c>
      <c r="D429" s="68" t="s">
        <v>12</v>
      </c>
      <c r="E429" s="85">
        <v>194</v>
      </c>
      <c r="F429" s="80">
        <f>'III. Tinklo armatūros keitimas'!F41</f>
        <v>0</v>
      </c>
      <c r="G429" s="107">
        <v>4</v>
      </c>
      <c r="H429" s="142">
        <f>F429*G429</f>
        <v>0</v>
      </c>
      <c r="I429" s="95"/>
      <c r="J429" s="95"/>
      <c r="K429" s="140" t="str">
        <f t="shared" si="70"/>
        <v>Atitinka</v>
      </c>
    </row>
    <row r="430" spans="1:11" ht="36">
      <c r="A430" s="16" t="s">
        <v>603</v>
      </c>
      <c r="B430" s="16" t="s">
        <v>604</v>
      </c>
      <c r="C430" s="211"/>
      <c r="D430" s="68" t="s">
        <v>12</v>
      </c>
      <c r="E430" s="85">
        <v>274</v>
      </c>
      <c r="F430" s="80">
        <f>'III. Tinklo armatūros keitimas'!F42</f>
        <v>0</v>
      </c>
      <c r="G430" s="68"/>
      <c r="H430" s="95"/>
      <c r="I430" s="141">
        <v>2</v>
      </c>
      <c r="J430" s="141">
        <f>F430*I430</f>
        <v>0</v>
      </c>
      <c r="K430" s="140" t="str">
        <f t="shared" si="70"/>
        <v>Atitinka</v>
      </c>
    </row>
    <row r="431" spans="1:11" ht="36">
      <c r="A431" s="16" t="s">
        <v>605</v>
      </c>
      <c r="B431" s="16" t="s">
        <v>606</v>
      </c>
      <c r="C431" s="211"/>
      <c r="D431" s="68" t="s">
        <v>12</v>
      </c>
      <c r="E431" s="85">
        <v>330</v>
      </c>
      <c r="F431" s="80">
        <f>'III. Tinklo armatūros keitimas'!F43</f>
        <v>0</v>
      </c>
      <c r="G431" s="107">
        <v>3</v>
      </c>
      <c r="H431" s="142">
        <f>F431*G431</f>
        <v>0</v>
      </c>
      <c r="I431" s="95"/>
      <c r="J431" s="95"/>
      <c r="K431" s="140" t="str">
        <f t="shared" si="70"/>
        <v>Atitinka</v>
      </c>
    </row>
    <row r="432" spans="1:11" ht="36">
      <c r="A432" s="16" t="s">
        <v>607</v>
      </c>
      <c r="B432" s="16" t="s">
        <v>608</v>
      </c>
      <c r="C432" s="211"/>
      <c r="D432" s="68" t="s">
        <v>12</v>
      </c>
      <c r="E432" s="85">
        <v>458</v>
      </c>
      <c r="F432" s="80">
        <f>'III. Tinklo armatūros keitimas'!F44</f>
        <v>0</v>
      </c>
      <c r="G432" s="68"/>
      <c r="H432" s="95"/>
      <c r="I432" s="141">
        <v>1</v>
      </c>
      <c r="J432" s="141">
        <f t="shared" ref="J432:J433" si="77">F432*I432</f>
        <v>0</v>
      </c>
      <c r="K432" s="140" t="str">
        <f t="shared" si="70"/>
        <v>Atitinka</v>
      </c>
    </row>
    <row r="433" spans="1:11" ht="36">
      <c r="A433" s="16" t="s">
        <v>609</v>
      </c>
      <c r="B433" s="16" t="s">
        <v>610</v>
      </c>
      <c r="C433" s="211"/>
      <c r="D433" s="68" t="s">
        <v>12</v>
      </c>
      <c r="E433" s="85">
        <v>738</v>
      </c>
      <c r="F433" s="80">
        <f>'III. Tinklo armatūros keitimas'!F45</f>
        <v>0</v>
      </c>
      <c r="G433" s="68"/>
      <c r="H433" s="95"/>
      <c r="I433" s="141">
        <v>1</v>
      </c>
      <c r="J433" s="141">
        <f t="shared" si="77"/>
        <v>0</v>
      </c>
      <c r="K433" s="140" t="str">
        <f t="shared" si="70"/>
        <v>Atitinka</v>
      </c>
    </row>
    <row r="434" spans="1:11">
      <c r="A434" s="67">
        <v>42</v>
      </c>
      <c r="B434" s="202" t="s">
        <v>611</v>
      </c>
      <c r="C434" s="203"/>
      <c r="D434" s="203"/>
      <c r="E434" s="203"/>
      <c r="F434" s="203"/>
      <c r="G434" s="114"/>
      <c r="H434" s="114"/>
      <c r="I434" s="114"/>
      <c r="J434" s="115"/>
      <c r="K434" s="140"/>
    </row>
    <row r="435" spans="1:11">
      <c r="A435" s="16" t="s">
        <v>612</v>
      </c>
      <c r="B435" s="68" t="s">
        <v>577</v>
      </c>
      <c r="C435" s="210" t="s">
        <v>613</v>
      </c>
      <c r="D435" s="68" t="s">
        <v>12</v>
      </c>
      <c r="E435" s="85">
        <v>77</v>
      </c>
      <c r="F435" s="80">
        <f>'III. Tinklo armatūros keitimas'!F47</f>
        <v>0</v>
      </c>
      <c r="G435" s="68"/>
      <c r="H435" s="95"/>
      <c r="I435" s="141">
        <v>2</v>
      </c>
      <c r="J435" s="141">
        <f>F435*I435</f>
        <v>0</v>
      </c>
      <c r="K435" s="140" t="str">
        <f t="shared" si="70"/>
        <v>Atitinka</v>
      </c>
    </row>
    <row r="436" spans="1:11">
      <c r="A436" s="16" t="s">
        <v>614</v>
      </c>
      <c r="B436" s="68" t="s">
        <v>580</v>
      </c>
      <c r="C436" s="210"/>
      <c r="D436" s="68" t="s">
        <v>12</v>
      </c>
      <c r="E436" s="85">
        <v>93</v>
      </c>
      <c r="F436" s="80">
        <f>'III. Tinklo armatūros keitimas'!F48</f>
        <v>0</v>
      </c>
      <c r="G436" s="107">
        <v>2</v>
      </c>
      <c r="H436" s="142">
        <f t="shared" ref="H436:H440" si="78">F436*G436</f>
        <v>0</v>
      </c>
      <c r="I436" s="95"/>
      <c r="J436" s="95"/>
      <c r="K436" s="140" t="str">
        <f t="shared" si="70"/>
        <v>Atitinka</v>
      </c>
    </row>
    <row r="437" spans="1:11">
      <c r="A437" s="16" t="s">
        <v>615</v>
      </c>
      <c r="B437" s="68" t="s">
        <v>582</v>
      </c>
      <c r="C437" s="210"/>
      <c r="D437" s="68" t="s">
        <v>12</v>
      </c>
      <c r="E437" s="85">
        <v>116</v>
      </c>
      <c r="F437" s="80">
        <f>'III. Tinklo armatūros keitimas'!F49</f>
        <v>0</v>
      </c>
      <c r="G437" s="107">
        <v>1</v>
      </c>
      <c r="H437" s="142">
        <f t="shared" si="78"/>
        <v>0</v>
      </c>
      <c r="I437" s="95"/>
      <c r="J437" s="95"/>
      <c r="K437" s="140" t="str">
        <f t="shared" si="70"/>
        <v>Atitinka</v>
      </c>
    </row>
    <row r="438" spans="1:11">
      <c r="A438" s="16" t="s">
        <v>616</v>
      </c>
      <c r="B438" s="68" t="s">
        <v>245</v>
      </c>
      <c r="C438" s="210"/>
      <c r="D438" s="68" t="s">
        <v>12</v>
      </c>
      <c r="E438" s="85">
        <v>125</v>
      </c>
      <c r="F438" s="80">
        <f>'III. Tinklo armatūros keitimas'!F50</f>
        <v>0</v>
      </c>
      <c r="G438" s="107">
        <v>2</v>
      </c>
      <c r="H438" s="142">
        <f t="shared" si="78"/>
        <v>0</v>
      </c>
      <c r="I438" s="95"/>
      <c r="J438" s="95"/>
      <c r="K438" s="140" t="str">
        <f t="shared" si="70"/>
        <v>Atitinka</v>
      </c>
    </row>
    <row r="439" spans="1:11" ht="36">
      <c r="A439" s="16" t="s">
        <v>617</v>
      </c>
      <c r="B439" s="16" t="s">
        <v>618</v>
      </c>
      <c r="C439" s="143" t="s">
        <v>619</v>
      </c>
      <c r="D439" s="68" t="s">
        <v>800</v>
      </c>
      <c r="E439" s="85">
        <v>35</v>
      </c>
      <c r="F439" s="80">
        <f>'III. Tinklo armatūros keitimas'!F51</f>
        <v>0</v>
      </c>
      <c r="G439" s="107">
        <v>4</v>
      </c>
      <c r="H439" s="142">
        <f t="shared" si="78"/>
        <v>0</v>
      </c>
      <c r="I439" s="95"/>
      <c r="J439" s="95"/>
      <c r="K439" s="140" t="str">
        <f t="shared" si="70"/>
        <v>Atitinka</v>
      </c>
    </row>
    <row r="440" spans="1:11" ht="36">
      <c r="A440" s="16" t="s">
        <v>621</v>
      </c>
      <c r="B440" s="16" t="s">
        <v>622</v>
      </c>
      <c r="C440" s="143" t="s">
        <v>623</v>
      </c>
      <c r="D440" s="68" t="s">
        <v>800</v>
      </c>
      <c r="E440" s="85">
        <v>25</v>
      </c>
      <c r="F440" s="80">
        <f>'III. Tinklo armatūros keitimas'!F52</f>
        <v>0</v>
      </c>
      <c r="G440" s="107">
        <v>2</v>
      </c>
      <c r="H440" s="142">
        <f t="shared" si="78"/>
        <v>0</v>
      </c>
      <c r="I440" s="95"/>
      <c r="J440" s="95"/>
      <c r="K440" s="140" t="str">
        <f t="shared" si="70"/>
        <v>Atitinka</v>
      </c>
    </row>
    <row r="441" spans="1:11">
      <c r="A441" s="205" t="s">
        <v>624</v>
      </c>
      <c r="B441" s="206"/>
      <c r="C441" s="206"/>
      <c r="D441" s="206"/>
      <c r="E441" s="206"/>
      <c r="F441" s="206"/>
      <c r="G441" s="118"/>
      <c r="H441" s="118"/>
      <c r="I441" s="118"/>
      <c r="J441" s="119"/>
      <c r="K441" s="140"/>
    </row>
    <row r="442" spans="1:11">
      <c r="A442" s="67">
        <v>43</v>
      </c>
      <c r="B442" s="202" t="s">
        <v>625</v>
      </c>
      <c r="C442" s="203"/>
      <c r="D442" s="203"/>
      <c r="E442" s="203"/>
      <c r="F442" s="203"/>
      <c r="G442" s="114"/>
      <c r="H442" s="114"/>
      <c r="I442" s="114"/>
      <c r="J442" s="115"/>
      <c r="K442" s="140"/>
    </row>
    <row r="443" spans="1:11">
      <c r="A443" s="16" t="s">
        <v>626</v>
      </c>
      <c r="B443" s="68" t="s">
        <v>105</v>
      </c>
      <c r="C443" s="210" t="s">
        <v>627</v>
      </c>
      <c r="D443" s="68" t="s">
        <v>12</v>
      </c>
      <c r="E443" s="85">
        <v>120</v>
      </c>
      <c r="F443" s="80">
        <f>'III. Tinklo armatūros keitimas'!F55</f>
        <v>0</v>
      </c>
      <c r="G443" s="107">
        <v>19</v>
      </c>
      <c r="H443" s="142">
        <f t="shared" ref="H443:H444" si="79">F443*G443</f>
        <v>0</v>
      </c>
      <c r="I443" s="95"/>
      <c r="J443" s="95"/>
      <c r="K443" s="140" t="str">
        <f t="shared" si="70"/>
        <v>Atitinka</v>
      </c>
    </row>
    <row r="444" spans="1:11">
      <c r="A444" s="16" t="s">
        <v>628</v>
      </c>
      <c r="B444" s="68" t="s">
        <v>108</v>
      </c>
      <c r="C444" s="210"/>
      <c r="D444" s="68" t="s">
        <v>12</v>
      </c>
      <c r="E444" s="85">
        <v>145</v>
      </c>
      <c r="F444" s="80">
        <f>'III. Tinklo armatūros keitimas'!F56</f>
        <v>0</v>
      </c>
      <c r="G444" s="107">
        <v>15</v>
      </c>
      <c r="H444" s="142">
        <f t="shared" si="79"/>
        <v>0</v>
      </c>
      <c r="I444" s="95"/>
      <c r="J444" s="95"/>
      <c r="K444" s="140" t="str">
        <f t="shared" si="70"/>
        <v>Atitinka</v>
      </c>
    </row>
    <row r="445" spans="1:11">
      <c r="A445" s="16" t="s">
        <v>629</v>
      </c>
      <c r="B445" s="68" t="s">
        <v>10</v>
      </c>
      <c r="C445" s="210"/>
      <c r="D445" s="68" t="s">
        <v>12</v>
      </c>
      <c r="E445" s="85">
        <v>168</v>
      </c>
      <c r="F445" s="80">
        <f>'III. Tinklo armatūros keitimas'!F57</f>
        <v>0</v>
      </c>
      <c r="G445" s="68"/>
      <c r="H445" s="95"/>
      <c r="I445" s="141">
        <v>1</v>
      </c>
      <c r="J445" s="141">
        <f>F445*I445</f>
        <v>0</v>
      </c>
      <c r="K445" s="140" t="str">
        <f t="shared" si="70"/>
        <v>Atitinka</v>
      </c>
    </row>
    <row r="446" spans="1:11">
      <c r="A446" s="16" t="s">
        <v>630</v>
      </c>
      <c r="B446" s="68" t="s">
        <v>14</v>
      </c>
      <c r="C446" s="210"/>
      <c r="D446" s="68" t="s">
        <v>12</v>
      </c>
      <c r="E446" s="85">
        <v>285</v>
      </c>
      <c r="F446" s="80">
        <f>'III. Tinklo armatūros keitimas'!F58</f>
        <v>0</v>
      </c>
      <c r="G446" s="107">
        <v>18</v>
      </c>
      <c r="H446" s="142">
        <f t="shared" ref="H446:H448" si="80">F446*G446</f>
        <v>0</v>
      </c>
      <c r="I446" s="95"/>
      <c r="J446" s="95"/>
      <c r="K446" s="140" t="str">
        <f t="shared" si="70"/>
        <v>Atitinka</v>
      </c>
    </row>
    <row r="447" spans="1:11">
      <c r="A447" s="16" t="s">
        <v>631</v>
      </c>
      <c r="B447" s="68" t="s">
        <v>18</v>
      </c>
      <c r="C447" s="210"/>
      <c r="D447" s="68" t="s">
        <v>12</v>
      </c>
      <c r="E447" s="85">
        <v>385</v>
      </c>
      <c r="F447" s="80">
        <f>'III. Tinklo armatūros keitimas'!F59</f>
        <v>0</v>
      </c>
      <c r="G447" s="107">
        <v>5</v>
      </c>
      <c r="H447" s="142">
        <f t="shared" si="80"/>
        <v>0</v>
      </c>
      <c r="I447" s="95"/>
      <c r="J447" s="95"/>
      <c r="K447" s="140" t="str">
        <f t="shared" si="70"/>
        <v>Atitinka</v>
      </c>
    </row>
    <row r="448" spans="1:11">
      <c r="A448" s="16" t="s">
        <v>632</v>
      </c>
      <c r="B448" s="68" t="s">
        <v>20</v>
      </c>
      <c r="C448" s="210"/>
      <c r="D448" s="68" t="s">
        <v>12</v>
      </c>
      <c r="E448" s="85">
        <v>485</v>
      </c>
      <c r="F448" s="80">
        <f>'III. Tinklo armatūros keitimas'!F60</f>
        <v>0</v>
      </c>
      <c r="G448" s="107">
        <v>2</v>
      </c>
      <c r="H448" s="142">
        <f t="shared" si="80"/>
        <v>0</v>
      </c>
      <c r="I448" s="95"/>
      <c r="J448" s="95"/>
      <c r="K448" s="140" t="str">
        <f t="shared" si="70"/>
        <v>Atitinka</v>
      </c>
    </row>
    <row r="449" spans="1:11">
      <c r="A449" s="16" t="s">
        <v>633</v>
      </c>
      <c r="B449" s="68" t="s">
        <v>22</v>
      </c>
      <c r="C449" s="210"/>
      <c r="D449" s="68" t="s">
        <v>12</v>
      </c>
      <c r="E449" s="85">
        <v>625</v>
      </c>
      <c r="F449" s="80">
        <f>'III. Tinklo armatūros keitimas'!F61</f>
        <v>0</v>
      </c>
      <c r="G449" s="68"/>
      <c r="H449" s="95"/>
      <c r="I449" s="141">
        <v>2</v>
      </c>
      <c r="J449" s="141">
        <f t="shared" ref="J449:J451" si="81">F449*I449</f>
        <v>0</v>
      </c>
      <c r="K449" s="140" t="str">
        <f t="shared" si="70"/>
        <v>Atitinka</v>
      </c>
    </row>
    <row r="450" spans="1:11">
      <c r="A450" s="16" t="s">
        <v>634</v>
      </c>
      <c r="B450" s="68" t="s">
        <v>24</v>
      </c>
      <c r="C450" s="210"/>
      <c r="D450" s="68" t="s">
        <v>12</v>
      </c>
      <c r="E450" s="85">
        <v>700</v>
      </c>
      <c r="F450" s="80">
        <f>'III. Tinklo armatūros keitimas'!F62</f>
        <v>0</v>
      </c>
      <c r="G450" s="68"/>
      <c r="H450" s="95"/>
      <c r="I450" s="141">
        <v>1</v>
      </c>
      <c r="J450" s="141">
        <f t="shared" si="81"/>
        <v>0</v>
      </c>
      <c r="K450" s="140" t="str">
        <f t="shared" si="70"/>
        <v>Atitinka</v>
      </c>
    </row>
    <row r="451" spans="1:11">
      <c r="A451" s="16" t="s">
        <v>635</v>
      </c>
      <c r="B451" s="68" t="s">
        <v>636</v>
      </c>
      <c r="C451" s="210"/>
      <c r="D451" s="68" t="s">
        <v>12</v>
      </c>
      <c r="E451" s="85">
        <v>1200</v>
      </c>
      <c r="F451" s="80">
        <f>'III. Tinklo armatūros keitimas'!F63</f>
        <v>0</v>
      </c>
      <c r="G451" s="68"/>
      <c r="H451" s="95"/>
      <c r="I451" s="141">
        <v>1</v>
      </c>
      <c r="J451" s="141">
        <f t="shared" si="81"/>
        <v>0</v>
      </c>
      <c r="K451" s="140" t="str">
        <f t="shared" si="70"/>
        <v>Atitinka</v>
      </c>
    </row>
    <row r="452" spans="1:11">
      <c r="A452" s="16" t="s">
        <v>637</v>
      </c>
      <c r="B452" s="68" t="s">
        <v>76</v>
      </c>
      <c r="C452" s="210"/>
      <c r="D452" s="68" t="s">
        <v>12</v>
      </c>
      <c r="E452" s="85">
        <v>1370</v>
      </c>
      <c r="F452" s="80">
        <f>'III. Tinklo armatūros keitimas'!F64</f>
        <v>0</v>
      </c>
      <c r="G452" s="107">
        <v>2</v>
      </c>
      <c r="H452" s="142">
        <f>F452*G452</f>
        <v>0</v>
      </c>
      <c r="I452" s="95"/>
      <c r="J452" s="95"/>
      <c r="K452" s="140" t="str">
        <f t="shared" si="70"/>
        <v>Atitinka</v>
      </c>
    </row>
    <row r="453" spans="1:11">
      <c r="A453" s="207" t="s">
        <v>638</v>
      </c>
      <c r="B453" s="208"/>
      <c r="C453" s="208"/>
      <c r="D453" s="208"/>
      <c r="E453" s="208"/>
      <c r="F453" s="208"/>
      <c r="G453" s="108"/>
      <c r="H453" s="108"/>
      <c r="I453" s="108"/>
      <c r="J453" s="109"/>
      <c r="K453" s="140"/>
    </row>
    <row r="454" spans="1:11">
      <c r="A454" s="67">
        <v>44</v>
      </c>
      <c r="B454" s="202" t="s">
        <v>639</v>
      </c>
      <c r="C454" s="203"/>
      <c r="D454" s="203"/>
      <c r="E454" s="203"/>
      <c r="F454" s="203"/>
      <c r="G454" s="114"/>
      <c r="H454" s="114"/>
      <c r="I454" s="114"/>
      <c r="J454" s="115"/>
      <c r="K454" s="140"/>
    </row>
    <row r="455" spans="1:11">
      <c r="A455" s="16" t="s">
        <v>640</v>
      </c>
      <c r="B455" s="68" t="s">
        <v>105</v>
      </c>
      <c r="C455" s="209" t="s">
        <v>641</v>
      </c>
      <c r="D455" s="68" t="s">
        <v>12</v>
      </c>
      <c r="E455" s="85">
        <v>50</v>
      </c>
      <c r="F455" s="80">
        <f>'III. Tinklo armatūros keitimas'!F67</f>
        <v>0</v>
      </c>
      <c r="G455" s="107">
        <v>16</v>
      </c>
      <c r="H455" s="142">
        <f t="shared" ref="H455:H458" si="82">F455*G455</f>
        <v>0</v>
      </c>
      <c r="I455" s="95"/>
      <c r="J455" s="95"/>
      <c r="K455" s="140" t="str">
        <f t="shared" si="70"/>
        <v>Atitinka</v>
      </c>
    </row>
    <row r="456" spans="1:11">
      <c r="A456" s="16" t="s">
        <v>642</v>
      </c>
      <c r="B456" s="68" t="s">
        <v>108</v>
      </c>
      <c r="C456" s="209"/>
      <c r="D456" s="68" t="s">
        <v>12</v>
      </c>
      <c r="E456" s="85">
        <v>80</v>
      </c>
      <c r="F456" s="80">
        <f>'III. Tinklo armatūros keitimas'!F68</f>
        <v>0</v>
      </c>
      <c r="G456" s="107">
        <v>13</v>
      </c>
      <c r="H456" s="142">
        <f t="shared" si="82"/>
        <v>0</v>
      </c>
      <c r="I456" s="95"/>
      <c r="J456" s="95"/>
      <c r="K456" s="140" t="str">
        <f t="shared" si="70"/>
        <v>Atitinka</v>
      </c>
    </row>
    <row r="457" spans="1:11">
      <c r="A457" s="16" t="s">
        <v>643</v>
      </c>
      <c r="B457" s="68" t="s">
        <v>14</v>
      </c>
      <c r="C457" s="209"/>
      <c r="D457" s="68" t="s">
        <v>12</v>
      </c>
      <c r="E457" s="85">
        <v>120</v>
      </c>
      <c r="F457" s="80">
        <f>'III. Tinklo armatūros keitimas'!F69</f>
        <v>0</v>
      </c>
      <c r="G457" s="107">
        <v>11</v>
      </c>
      <c r="H457" s="142">
        <f t="shared" si="82"/>
        <v>0</v>
      </c>
      <c r="I457" s="95"/>
      <c r="J457" s="95"/>
      <c r="K457" s="140" t="str">
        <f t="shared" si="70"/>
        <v>Atitinka</v>
      </c>
    </row>
    <row r="458" spans="1:11">
      <c r="A458" s="16" t="s">
        <v>644</v>
      </c>
      <c r="B458" s="68" t="s">
        <v>18</v>
      </c>
      <c r="C458" s="209"/>
      <c r="D458" s="68" t="s">
        <v>12</v>
      </c>
      <c r="E458" s="85">
        <v>160</v>
      </c>
      <c r="F458" s="80">
        <f>'III. Tinklo armatūros keitimas'!F70</f>
        <v>0</v>
      </c>
      <c r="G458" s="107">
        <v>2</v>
      </c>
      <c r="H458" s="142">
        <f t="shared" si="82"/>
        <v>0</v>
      </c>
      <c r="I458" s="95"/>
      <c r="J458" s="95"/>
      <c r="K458" s="140" t="str">
        <f t="shared" si="70"/>
        <v>Atitinka</v>
      </c>
    </row>
    <row r="459" spans="1:11">
      <c r="A459" s="16" t="s">
        <v>645</v>
      </c>
      <c r="B459" s="68" t="s">
        <v>20</v>
      </c>
      <c r="C459" s="209"/>
      <c r="D459" s="68" t="s">
        <v>12</v>
      </c>
      <c r="E459" s="85">
        <v>225</v>
      </c>
      <c r="F459" s="80">
        <f>'III. Tinklo armatūros keitimas'!F71</f>
        <v>0</v>
      </c>
      <c r="G459" s="68"/>
      <c r="H459" s="95"/>
      <c r="I459" s="141">
        <v>2</v>
      </c>
      <c r="J459" s="141">
        <f t="shared" ref="J459:J460" si="83">F459*I459</f>
        <v>0</v>
      </c>
      <c r="K459" s="140" t="str">
        <f t="shared" si="70"/>
        <v>Atitinka</v>
      </c>
    </row>
    <row r="460" spans="1:11">
      <c r="A460" s="16" t="s">
        <v>646</v>
      </c>
      <c r="B460" s="68" t="s">
        <v>22</v>
      </c>
      <c r="C460" s="209"/>
      <c r="D460" s="68" t="s">
        <v>12</v>
      </c>
      <c r="E460" s="85">
        <v>265</v>
      </c>
      <c r="F460" s="80">
        <f>'III. Tinklo armatūros keitimas'!F72</f>
        <v>0</v>
      </c>
      <c r="G460" s="68"/>
      <c r="H460" s="95"/>
      <c r="I460" s="141">
        <v>1</v>
      </c>
      <c r="J460" s="141">
        <f t="shared" si="83"/>
        <v>0</v>
      </c>
      <c r="K460" s="140" t="str">
        <f t="shared" ref="K460:K523" si="84">IF(F460&gt;E460,"Viršija","Atitinka")</f>
        <v>Atitinka</v>
      </c>
    </row>
    <row r="461" spans="1:11">
      <c r="A461" s="16" t="s">
        <v>647</v>
      </c>
      <c r="B461" s="68" t="s">
        <v>24</v>
      </c>
      <c r="C461" s="209"/>
      <c r="D461" s="68" t="s">
        <v>12</v>
      </c>
      <c r="E461" s="85">
        <v>325</v>
      </c>
      <c r="F461" s="80">
        <f>'III. Tinklo armatūros keitimas'!F73</f>
        <v>0</v>
      </c>
      <c r="G461" s="107">
        <v>1</v>
      </c>
      <c r="H461" s="142">
        <f>F461*G461</f>
        <v>0</v>
      </c>
      <c r="I461" s="95"/>
      <c r="J461" s="95"/>
      <c r="K461" s="140" t="str">
        <f t="shared" si="84"/>
        <v>Atitinka</v>
      </c>
    </row>
    <row r="462" spans="1:11">
      <c r="A462" s="67">
        <v>45</v>
      </c>
      <c r="B462" s="202" t="s">
        <v>648</v>
      </c>
      <c r="C462" s="203"/>
      <c r="D462" s="203"/>
      <c r="E462" s="203"/>
      <c r="F462" s="203"/>
      <c r="G462" s="114"/>
      <c r="H462" s="114"/>
      <c r="I462" s="114"/>
      <c r="J462" s="115"/>
      <c r="K462" s="140"/>
    </row>
    <row r="463" spans="1:11">
      <c r="A463" s="16" t="s">
        <v>649</v>
      </c>
      <c r="B463" s="68" t="s">
        <v>245</v>
      </c>
      <c r="C463" s="210" t="s">
        <v>650</v>
      </c>
      <c r="D463" s="68" t="s">
        <v>12</v>
      </c>
      <c r="E463" s="85">
        <v>25</v>
      </c>
      <c r="F463" s="80">
        <f>'III. Tinklo armatūros keitimas'!F75</f>
        <v>0</v>
      </c>
      <c r="G463" s="107">
        <v>12</v>
      </c>
      <c r="H463" s="142">
        <f t="shared" ref="H463:H467" si="85">F463*G463</f>
        <v>0</v>
      </c>
      <c r="I463" s="95"/>
      <c r="J463" s="95"/>
      <c r="K463" s="140" t="str">
        <f t="shared" si="84"/>
        <v>Atitinka</v>
      </c>
    </row>
    <row r="464" spans="1:11">
      <c r="A464" s="16" t="s">
        <v>651</v>
      </c>
      <c r="B464" s="68" t="s">
        <v>248</v>
      </c>
      <c r="C464" s="210"/>
      <c r="D464" s="68" t="s">
        <v>12</v>
      </c>
      <c r="E464" s="85">
        <v>37</v>
      </c>
      <c r="F464" s="80">
        <f>'III. Tinklo armatūros keitimas'!F76</f>
        <v>0</v>
      </c>
      <c r="G464" s="107">
        <v>2</v>
      </c>
      <c r="H464" s="142">
        <f t="shared" si="85"/>
        <v>0</v>
      </c>
      <c r="I464" s="95"/>
      <c r="J464" s="95"/>
      <c r="K464" s="140" t="str">
        <f t="shared" si="84"/>
        <v>Atitinka</v>
      </c>
    </row>
    <row r="465" spans="1:11">
      <c r="A465" s="16" t="s">
        <v>652</v>
      </c>
      <c r="B465" s="68" t="s">
        <v>105</v>
      </c>
      <c r="C465" s="210"/>
      <c r="D465" s="68" t="s">
        <v>12</v>
      </c>
      <c r="E465" s="85">
        <v>51</v>
      </c>
      <c r="F465" s="80">
        <f>'III. Tinklo armatūros keitimas'!F77</f>
        <v>0</v>
      </c>
      <c r="G465" s="107">
        <v>4</v>
      </c>
      <c r="H465" s="142">
        <f t="shared" si="85"/>
        <v>0</v>
      </c>
      <c r="I465" s="95"/>
      <c r="J465" s="95"/>
      <c r="K465" s="140" t="str">
        <f t="shared" si="84"/>
        <v>Atitinka</v>
      </c>
    </row>
    <row r="466" spans="1:11">
      <c r="A466" s="16" t="s">
        <v>653</v>
      </c>
      <c r="B466" s="68" t="s">
        <v>251</v>
      </c>
      <c r="C466" s="210"/>
      <c r="D466" s="68" t="s">
        <v>12</v>
      </c>
      <c r="E466" s="85">
        <v>65</v>
      </c>
      <c r="F466" s="80">
        <f>'III. Tinklo armatūros keitimas'!F78</f>
        <v>0</v>
      </c>
      <c r="G466" s="107">
        <v>4</v>
      </c>
      <c r="H466" s="142">
        <f t="shared" si="85"/>
        <v>0</v>
      </c>
      <c r="I466" s="95"/>
      <c r="J466" s="95"/>
      <c r="K466" s="140" t="str">
        <f t="shared" si="84"/>
        <v>Atitinka</v>
      </c>
    </row>
    <row r="467" spans="1:11">
      <c r="A467" s="16" t="s">
        <v>654</v>
      </c>
      <c r="B467" s="68" t="s">
        <v>253</v>
      </c>
      <c r="C467" s="210"/>
      <c r="D467" s="70" t="s">
        <v>12</v>
      </c>
      <c r="E467" s="85">
        <v>123</v>
      </c>
      <c r="F467" s="80">
        <f>'III. Tinklo armatūros keitimas'!F79</f>
        <v>0</v>
      </c>
      <c r="G467" s="107">
        <v>3</v>
      </c>
      <c r="H467" s="142">
        <f t="shared" si="85"/>
        <v>0</v>
      </c>
      <c r="I467" s="95"/>
      <c r="J467" s="95"/>
      <c r="K467" s="140" t="str">
        <f t="shared" si="84"/>
        <v>Atitinka</v>
      </c>
    </row>
    <row r="468" spans="1:11">
      <c r="A468" s="16" t="s">
        <v>655</v>
      </c>
      <c r="B468" s="68" t="s">
        <v>255</v>
      </c>
      <c r="C468" s="210"/>
      <c r="D468" s="70" t="s">
        <v>12</v>
      </c>
      <c r="E468" s="85">
        <v>200</v>
      </c>
      <c r="F468" s="80">
        <f>'III. Tinklo armatūros keitimas'!F80</f>
        <v>0</v>
      </c>
      <c r="G468" s="68"/>
      <c r="H468" s="95"/>
      <c r="I468" s="141">
        <v>1</v>
      </c>
      <c r="J468" s="141">
        <f t="shared" ref="J468:J469" si="86">F468*I468</f>
        <v>0</v>
      </c>
      <c r="K468" s="140" t="str">
        <f t="shared" si="84"/>
        <v>Atitinka</v>
      </c>
    </row>
    <row r="469" spans="1:11">
      <c r="A469" s="16" t="s">
        <v>656</v>
      </c>
      <c r="B469" s="68" t="s">
        <v>20</v>
      </c>
      <c r="C469" s="210"/>
      <c r="D469" s="70" t="s">
        <v>12</v>
      </c>
      <c r="E469" s="85">
        <v>250</v>
      </c>
      <c r="F469" s="80">
        <f>'III. Tinklo armatūros keitimas'!F81</f>
        <v>0</v>
      </c>
      <c r="G469" s="68"/>
      <c r="H469" s="95"/>
      <c r="I469" s="141">
        <v>1</v>
      </c>
      <c r="J469" s="141">
        <f t="shared" si="86"/>
        <v>0</v>
      </c>
      <c r="K469" s="140" t="str">
        <f t="shared" si="84"/>
        <v>Atitinka</v>
      </c>
    </row>
    <row r="470" spans="1:11">
      <c r="A470" s="67">
        <v>46</v>
      </c>
      <c r="B470" s="202" t="s">
        <v>657</v>
      </c>
      <c r="C470" s="203"/>
      <c r="D470" s="203"/>
      <c r="E470" s="203"/>
      <c r="F470" s="203"/>
      <c r="G470" s="114"/>
      <c r="H470" s="114"/>
      <c r="I470" s="114"/>
      <c r="J470" s="115"/>
      <c r="K470" s="140" t="str">
        <f t="shared" si="84"/>
        <v>Atitinka</v>
      </c>
    </row>
    <row r="471" spans="1:11">
      <c r="A471" s="68" t="s">
        <v>658</v>
      </c>
      <c r="B471" s="16" t="s">
        <v>105</v>
      </c>
      <c r="C471" s="204" t="s">
        <v>659</v>
      </c>
      <c r="D471" s="16" t="s">
        <v>12</v>
      </c>
      <c r="E471" s="83">
        <v>272</v>
      </c>
      <c r="F471" s="80">
        <f>'III. Tinklo armatūros keitimas'!F83</f>
        <v>0</v>
      </c>
      <c r="G471" s="107">
        <v>3</v>
      </c>
      <c r="H471" s="142">
        <f t="shared" ref="H471:H474" si="87">F471*G471</f>
        <v>0</v>
      </c>
      <c r="I471" s="95"/>
      <c r="J471" s="95"/>
      <c r="K471" s="140" t="str">
        <f t="shared" si="84"/>
        <v>Atitinka</v>
      </c>
    </row>
    <row r="472" spans="1:11">
      <c r="A472" s="68" t="s">
        <v>660</v>
      </c>
      <c r="B472" s="16" t="s">
        <v>14</v>
      </c>
      <c r="C472" s="204"/>
      <c r="D472" s="16" t="s">
        <v>12</v>
      </c>
      <c r="E472" s="83">
        <v>375</v>
      </c>
      <c r="F472" s="80">
        <f>'III. Tinklo armatūros keitimas'!F84</f>
        <v>0</v>
      </c>
      <c r="G472" s="107">
        <v>10</v>
      </c>
      <c r="H472" s="142">
        <f t="shared" si="87"/>
        <v>0</v>
      </c>
      <c r="I472" s="95"/>
      <c r="J472" s="95"/>
      <c r="K472" s="140" t="str">
        <f t="shared" si="84"/>
        <v>Atitinka</v>
      </c>
    </row>
    <row r="473" spans="1:11">
      <c r="A473" s="68" t="s">
        <v>661</v>
      </c>
      <c r="B473" s="16" t="s">
        <v>18</v>
      </c>
      <c r="C473" s="204"/>
      <c r="D473" s="16" t="s">
        <v>12</v>
      </c>
      <c r="E473" s="83">
        <v>431</v>
      </c>
      <c r="F473" s="80">
        <f>'III. Tinklo armatūros keitimas'!F85</f>
        <v>0</v>
      </c>
      <c r="G473" s="107">
        <v>2</v>
      </c>
      <c r="H473" s="142">
        <f t="shared" si="87"/>
        <v>0</v>
      </c>
      <c r="I473" s="95"/>
      <c r="J473" s="95"/>
      <c r="K473" s="140" t="str">
        <f t="shared" si="84"/>
        <v>Atitinka</v>
      </c>
    </row>
    <row r="474" spans="1:11">
      <c r="A474" s="68" t="s">
        <v>662</v>
      </c>
      <c r="B474" s="16" t="s">
        <v>20</v>
      </c>
      <c r="C474" s="204"/>
      <c r="D474" s="16" t="s">
        <v>12</v>
      </c>
      <c r="E474" s="83">
        <v>497</v>
      </c>
      <c r="F474" s="80">
        <f>'III. Tinklo armatūros keitimas'!F86</f>
        <v>0</v>
      </c>
      <c r="G474" s="107">
        <v>1</v>
      </c>
      <c r="H474" s="142">
        <f t="shared" si="87"/>
        <v>0</v>
      </c>
      <c r="I474" s="95"/>
      <c r="J474" s="95"/>
      <c r="K474" s="140" t="str">
        <f t="shared" si="84"/>
        <v>Atitinka</v>
      </c>
    </row>
    <row r="475" spans="1:11">
      <c r="A475" s="68" t="s">
        <v>663</v>
      </c>
      <c r="B475" s="16" t="s">
        <v>22</v>
      </c>
      <c r="C475" s="204"/>
      <c r="D475" s="16" t="s">
        <v>12</v>
      </c>
      <c r="E475" s="83">
        <v>535</v>
      </c>
      <c r="F475" s="80">
        <f>'III. Tinklo armatūros keitimas'!F87</f>
        <v>0</v>
      </c>
      <c r="G475" s="68"/>
      <c r="H475" s="95"/>
      <c r="I475" s="141">
        <v>1</v>
      </c>
      <c r="J475" s="141">
        <f>F475*I475</f>
        <v>0</v>
      </c>
      <c r="K475" s="140" t="str">
        <f t="shared" si="84"/>
        <v>Atitinka</v>
      </c>
    </row>
    <row r="476" spans="1:11">
      <c r="A476" s="68" t="s">
        <v>664</v>
      </c>
      <c r="B476" s="16" t="s">
        <v>24</v>
      </c>
      <c r="C476" s="204"/>
      <c r="D476" s="16" t="s">
        <v>12</v>
      </c>
      <c r="E476" s="83">
        <v>546</v>
      </c>
      <c r="F476" s="80">
        <f>'III. Tinklo armatūros keitimas'!F88</f>
        <v>0</v>
      </c>
      <c r="G476" s="107">
        <v>1</v>
      </c>
      <c r="H476" s="142">
        <f>F476*G476</f>
        <v>0</v>
      </c>
      <c r="I476" s="95"/>
      <c r="J476" s="95"/>
      <c r="K476" s="140" t="str">
        <f t="shared" si="84"/>
        <v>Atitinka</v>
      </c>
    </row>
    <row r="477" spans="1:11">
      <c r="A477" s="205" t="s">
        <v>666</v>
      </c>
      <c r="B477" s="206"/>
      <c r="C477" s="206"/>
      <c r="D477" s="206"/>
      <c r="E477" s="206"/>
      <c r="F477" s="206"/>
      <c r="G477" s="118"/>
      <c r="H477" s="118"/>
      <c r="I477" s="118"/>
      <c r="J477" s="119"/>
      <c r="K477" s="140"/>
    </row>
    <row r="478" spans="1:11">
      <c r="A478" s="78">
        <v>47</v>
      </c>
      <c r="B478" s="202" t="s">
        <v>667</v>
      </c>
      <c r="C478" s="203"/>
      <c r="D478" s="203"/>
      <c r="E478" s="203"/>
      <c r="F478" s="203"/>
      <c r="G478" s="114"/>
      <c r="H478" s="114"/>
      <c r="I478" s="114"/>
      <c r="J478" s="115"/>
      <c r="K478" s="140"/>
    </row>
    <row r="479" spans="1:11" ht="36">
      <c r="A479" s="16" t="s">
        <v>668</v>
      </c>
      <c r="B479" s="135" t="s">
        <v>669</v>
      </c>
      <c r="C479" s="86"/>
      <c r="D479" s="16" t="s">
        <v>800</v>
      </c>
      <c r="E479" s="73">
        <v>20</v>
      </c>
      <c r="F479" s="87">
        <f>'IV Dangų atstatymas ir kiti dar'!F8</f>
        <v>0</v>
      </c>
      <c r="G479" s="107">
        <v>2</v>
      </c>
      <c r="H479" s="142">
        <f t="shared" ref="H479:H482" si="88">F479*G479</f>
        <v>0</v>
      </c>
      <c r="I479" s="95"/>
      <c r="J479" s="95"/>
      <c r="K479" s="140" t="str">
        <f t="shared" si="84"/>
        <v>Atitinka</v>
      </c>
    </row>
    <row r="480" spans="1:11" ht="36">
      <c r="A480" s="16" t="s">
        <v>670</v>
      </c>
      <c r="B480" s="135" t="s">
        <v>671</v>
      </c>
      <c r="C480" s="86"/>
      <c r="D480" s="16" t="s">
        <v>800</v>
      </c>
      <c r="E480" s="73">
        <v>18</v>
      </c>
      <c r="F480" s="87">
        <f>'IV Dangų atstatymas ir kiti dar'!F9</f>
        <v>0</v>
      </c>
      <c r="G480" s="107">
        <v>145</v>
      </c>
      <c r="H480" s="142">
        <f t="shared" si="88"/>
        <v>0</v>
      </c>
      <c r="I480" s="95"/>
      <c r="J480" s="95"/>
      <c r="K480" s="140" t="str">
        <f t="shared" si="84"/>
        <v>Atitinka</v>
      </c>
    </row>
    <row r="481" spans="1:11" ht="36">
      <c r="A481" s="16" t="s">
        <v>672</v>
      </c>
      <c r="B481" s="135" t="s">
        <v>673</v>
      </c>
      <c r="C481" s="86"/>
      <c r="D481" s="16" t="s">
        <v>800</v>
      </c>
      <c r="E481" s="73">
        <v>12</v>
      </c>
      <c r="F481" s="87">
        <f>'IV Dangų atstatymas ir kiti dar'!F10</f>
        <v>0</v>
      </c>
      <c r="G481" s="107">
        <v>200</v>
      </c>
      <c r="H481" s="142">
        <f t="shared" si="88"/>
        <v>0</v>
      </c>
      <c r="I481" s="95"/>
      <c r="J481" s="95"/>
      <c r="K481" s="140" t="str">
        <f t="shared" si="84"/>
        <v>Atitinka</v>
      </c>
    </row>
    <row r="482" spans="1:11" ht="36">
      <c r="A482" s="16" t="s">
        <v>674</v>
      </c>
      <c r="B482" s="135" t="s">
        <v>675</v>
      </c>
      <c r="C482" s="86"/>
      <c r="D482" s="16" t="s">
        <v>800</v>
      </c>
      <c r="E482" s="73">
        <v>9.25</v>
      </c>
      <c r="F482" s="87">
        <f>'IV Dangų atstatymas ir kiti dar'!F11</f>
        <v>0</v>
      </c>
      <c r="G482" s="107">
        <v>1500</v>
      </c>
      <c r="H482" s="142">
        <f t="shared" si="88"/>
        <v>0</v>
      </c>
      <c r="I482" s="95"/>
      <c r="J482" s="95"/>
      <c r="K482" s="140" t="str">
        <f t="shared" si="84"/>
        <v>Atitinka</v>
      </c>
    </row>
    <row r="483" spans="1:11" ht="36">
      <c r="A483" s="16" t="s">
        <v>676</v>
      </c>
      <c r="B483" s="135" t="s">
        <v>677</v>
      </c>
      <c r="C483" s="195" t="s">
        <v>678</v>
      </c>
      <c r="D483" s="16" t="s">
        <v>800</v>
      </c>
      <c r="E483" s="73">
        <v>85</v>
      </c>
      <c r="F483" s="87">
        <f>'IV Dangų atstatymas ir kiti dar'!F12</f>
        <v>0</v>
      </c>
      <c r="G483" s="68"/>
      <c r="H483" s="95"/>
      <c r="I483" s="141">
        <v>1</v>
      </c>
      <c r="J483" s="141">
        <f>F483*I483</f>
        <v>0</v>
      </c>
      <c r="K483" s="140" t="str">
        <f t="shared" si="84"/>
        <v>Atitinka</v>
      </c>
    </row>
    <row r="484" spans="1:11" ht="36">
      <c r="A484" s="16" t="s">
        <v>679</v>
      </c>
      <c r="B484" s="135" t="s">
        <v>680</v>
      </c>
      <c r="C484" s="195"/>
      <c r="D484" s="16" t="s">
        <v>800</v>
      </c>
      <c r="E484" s="73">
        <v>65</v>
      </c>
      <c r="F484" s="87">
        <f>'IV Dangų atstatymas ir kiti dar'!F13</f>
        <v>0</v>
      </c>
      <c r="G484" s="107">
        <v>135</v>
      </c>
      <c r="H484" s="142">
        <f t="shared" ref="H484:H493" si="89">F484*G484</f>
        <v>0</v>
      </c>
      <c r="I484" s="95"/>
      <c r="J484" s="95"/>
      <c r="K484" s="140" t="str">
        <f t="shared" si="84"/>
        <v>Atitinka</v>
      </c>
    </row>
    <row r="485" spans="1:11" ht="36">
      <c r="A485" s="16" t="s">
        <v>681</v>
      </c>
      <c r="B485" s="135" t="s">
        <v>682</v>
      </c>
      <c r="C485" s="195"/>
      <c r="D485" s="16" t="s">
        <v>800</v>
      </c>
      <c r="E485" s="73">
        <v>42</v>
      </c>
      <c r="F485" s="87">
        <f>'IV Dangų atstatymas ir kiti dar'!F14</f>
        <v>0</v>
      </c>
      <c r="G485" s="107">
        <v>195</v>
      </c>
      <c r="H485" s="142">
        <f t="shared" si="89"/>
        <v>0</v>
      </c>
      <c r="I485" s="95"/>
      <c r="J485" s="95"/>
      <c r="K485" s="140" t="str">
        <f t="shared" si="84"/>
        <v>Atitinka</v>
      </c>
    </row>
    <row r="486" spans="1:11" ht="36">
      <c r="A486" s="16" t="s">
        <v>683</v>
      </c>
      <c r="B486" s="135" t="s">
        <v>684</v>
      </c>
      <c r="C486" s="195"/>
      <c r="D486" s="16" t="s">
        <v>800</v>
      </c>
      <c r="E486" s="73">
        <v>36</v>
      </c>
      <c r="F486" s="87">
        <f>'IV Dangų atstatymas ir kiti dar'!F15</f>
        <v>0</v>
      </c>
      <c r="G486" s="107">
        <v>1500</v>
      </c>
      <c r="H486" s="142">
        <f t="shared" si="89"/>
        <v>0</v>
      </c>
      <c r="I486" s="95"/>
      <c r="J486" s="95"/>
      <c r="K486" s="140" t="str">
        <f t="shared" si="84"/>
        <v>Atitinka</v>
      </c>
    </row>
    <row r="487" spans="1:11" ht="36">
      <c r="A487" s="16" t="s">
        <v>685</v>
      </c>
      <c r="B487" s="135" t="s">
        <v>686</v>
      </c>
      <c r="C487" s="135" t="s">
        <v>687</v>
      </c>
      <c r="D487" s="16" t="s">
        <v>800</v>
      </c>
      <c r="E487" s="73">
        <v>9</v>
      </c>
      <c r="F487" s="87">
        <f>'IV Dangų atstatymas ir kiti dar'!F16</f>
        <v>0</v>
      </c>
      <c r="G487" s="107">
        <v>46</v>
      </c>
      <c r="H487" s="142">
        <f t="shared" si="89"/>
        <v>0</v>
      </c>
      <c r="I487" s="95"/>
      <c r="J487" s="95"/>
      <c r="K487" s="140" t="str">
        <f t="shared" si="84"/>
        <v>Atitinka</v>
      </c>
    </row>
    <row r="488" spans="1:11" ht="36">
      <c r="A488" s="16" t="s">
        <v>688</v>
      </c>
      <c r="B488" s="135" t="s">
        <v>689</v>
      </c>
      <c r="C488" s="135" t="s">
        <v>687</v>
      </c>
      <c r="D488" s="16" t="s">
        <v>800</v>
      </c>
      <c r="E488" s="73">
        <v>55</v>
      </c>
      <c r="F488" s="87">
        <f>'IV Dangų atstatymas ir kiti dar'!F17</f>
        <v>0</v>
      </c>
      <c r="G488" s="107">
        <v>61</v>
      </c>
      <c r="H488" s="142">
        <f t="shared" si="89"/>
        <v>0</v>
      </c>
      <c r="I488" s="95"/>
      <c r="J488" s="95"/>
      <c r="K488" s="140" t="str">
        <f t="shared" si="84"/>
        <v>Atitinka</v>
      </c>
    </row>
    <row r="489" spans="1:11" ht="36">
      <c r="A489" s="16" t="s">
        <v>690</v>
      </c>
      <c r="B489" s="135" t="s">
        <v>691</v>
      </c>
      <c r="C489" s="135"/>
      <c r="D489" s="16" t="s">
        <v>800</v>
      </c>
      <c r="E489" s="73">
        <v>6.9</v>
      </c>
      <c r="F489" s="87">
        <f>'IV Dangų atstatymas ir kiti dar'!F18</f>
        <v>0</v>
      </c>
      <c r="G489" s="107">
        <v>192</v>
      </c>
      <c r="H489" s="142">
        <f t="shared" si="89"/>
        <v>0</v>
      </c>
      <c r="I489" s="95"/>
      <c r="J489" s="95"/>
      <c r="K489" s="140" t="str">
        <f t="shared" si="84"/>
        <v>Atitinka</v>
      </c>
    </row>
    <row r="490" spans="1:11" ht="36">
      <c r="A490" s="16" t="s">
        <v>692</v>
      </c>
      <c r="B490" s="135" t="s">
        <v>693</v>
      </c>
      <c r="C490" s="135"/>
      <c r="D490" s="16" t="s">
        <v>800</v>
      </c>
      <c r="E490" s="73">
        <v>24</v>
      </c>
      <c r="F490" s="87">
        <f>'IV Dangų atstatymas ir kiti dar'!F19</f>
        <v>0</v>
      </c>
      <c r="G490" s="107">
        <v>180</v>
      </c>
      <c r="H490" s="142">
        <f t="shared" si="89"/>
        <v>0</v>
      </c>
      <c r="I490" s="95"/>
      <c r="J490" s="95"/>
      <c r="K490" s="140" t="str">
        <f t="shared" si="84"/>
        <v>Atitinka</v>
      </c>
    </row>
    <row r="491" spans="1:11" ht="48">
      <c r="A491" s="16" t="s">
        <v>694</v>
      </c>
      <c r="B491" s="135" t="s">
        <v>695</v>
      </c>
      <c r="C491" s="135" t="s">
        <v>696</v>
      </c>
      <c r="D491" s="16" t="s">
        <v>800</v>
      </c>
      <c r="E491" s="73">
        <v>86</v>
      </c>
      <c r="F491" s="87">
        <f>'IV Dangų atstatymas ir kiti dar'!F20</f>
        <v>0</v>
      </c>
      <c r="G491" s="107">
        <v>75</v>
      </c>
      <c r="H491" s="142">
        <f t="shared" si="89"/>
        <v>0</v>
      </c>
      <c r="I491" s="95"/>
      <c r="J491" s="95"/>
      <c r="K491" s="140" t="str">
        <f t="shared" si="84"/>
        <v>Atitinka</v>
      </c>
    </row>
    <row r="492" spans="1:11" ht="13.5">
      <c r="A492" s="16" t="s">
        <v>697</v>
      </c>
      <c r="B492" s="135" t="s">
        <v>698</v>
      </c>
      <c r="C492" s="135" t="s">
        <v>699</v>
      </c>
      <c r="D492" s="16" t="s">
        <v>800</v>
      </c>
      <c r="E492" s="73">
        <v>4</v>
      </c>
      <c r="F492" s="87">
        <f>'IV Dangų atstatymas ir kiti dar'!F21</f>
        <v>0</v>
      </c>
      <c r="G492" s="107">
        <v>3500</v>
      </c>
      <c r="H492" s="142">
        <f t="shared" si="89"/>
        <v>0</v>
      </c>
      <c r="I492" s="95"/>
      <c r="J492" s="95"/>
      <c r="K492" s="140" t="str">
        <f t="shared" si="84"/>
        <v>Atitinka</v>
      </c>
    </row>
    <row r="493" spans="1:11" ht="24">
      <c r="A493" s="16" t="s">
        <v>700</v>
      </c>
      <c r="B493" s="135" t="s">
        <v>701</v>
      </c>
      <c r="C493" s="135" t="s">
        <v>702</v>
      </c>
      <c r="D493" s="16" t="s">
        <v>800</v>
      </c>
      <c r="E493" s="73">
        <v>22</v>
      </c>
      <c r="F493" s="87">
        <f>'IV Dangų atstatymas ir kiti dar'!F22</f>
        <v>0</v>
      </c>
      <c r="G493" s="107">
        <v>218</v>
      </c>
      <c r="H493" s="142">
        <f t="shared" si="89"/>
        <v>0</v>
      </c>
      <c r="I493" s="95"/>
      <c r="J493" s="95"/>
      <c r="K493" s="140" t="str">
        <f t="shared" si="84"/>
        <v>Atitinka</v>
      </c>
    </row>
    <row r="494" spans="1:11">
      <c r="A494" s="78">
        <v>48</v>
      </c>
      <c r="B494" s="192" t="s">
        <v>703</v>
      </c>
      <c r="C494" s="193"/>
      <c r="D494" s="193"/>
      <c r="E494" s="193"/>
      <c r="F494" s="193"/>
      <c r="G494" s="96"/>
      <c r="H494" s="96"/>
      <c r="I494" s="96"/>
      <c r="J494" s="97"/>
      <c r="K494" s="140"/>
    </row>
    <row r="495" spans="1:11" ht="36">
      <c r="A495" s="16" t="s">
        <v>704</v>
      </c>
      <c r="B495" s="135" t="s">
        <v>705</v>
      </c>
      <c r="C495" s="194" t="s">
        <v>706</v>
      </c>
      <c r="D495" s="16" t="s">
        <v>800</v>
      </c>
      <c r="E495" s="73">
        <v>55</v>
      </c>
      <c r="F495" s="87">
        <f>'IV Dangų atstatymas ir kiti dar'!F24</f>
        <v>0</v>
      </c>
      <c r="G495" s="68"/>
      <c r="H495" s="95"/>
      <c r="I495" s="141">
        <v>1</v>
      </c>
      <c r="J495" s="141">
        <f>F495*I495</f>
        <v>0</v>
      </c>
      <c r="K495" s="140" t="str">
        <f t="shared" si="84"/>
        <v>Atitinka</v>
      </c>
    </row>
    <row r="496" spans="1:11" ht="36">
      <c r="A496" s="16" t="s">
        <v>707</v>
      </c>
      <c r="B496" s="135" t="s">
        <v>708</v>
      </c>
      <c r="C496" s="194"/>
      <c r="D496" s="16" t="s">
        <v>800</v>
      </c>
      <c r="E496" s="73">
        <v>37</v>
      </c>
      <c r="F496" s="87">
        <f>'IV Dangų atstatymas ir kiti dar'!F25</f>
        <v>0</v>
      </c>
      <c r="G496" s="107">
        <v>142</v>
      </c>
      <c r="H496" s="142">
        <f t="shared" ref="H496:H499" si="90">F496*G496</f>
        <v>0</v>
      </c>
      <c r="I496" s="95"/>
      <c r="J496" s="95"/>
      <c r="K496" s="140" t="str">
        <f t="shared" si="84"/>
        <v>Atitinka</v>
      </c>
    </row>
    <row r="497" spans="1:11" ht="36">
      <c r="A497" s="16" t="s">
        <v>709</v>
      </c>
      <c r="B497" s="135" t="s">
        <v>710</v>
      </c>
      <c r="C497" s="194"/>
      <c r="D497" s="16" t="s">
        <v>800</v>
      </c>
      <c r="E497" s="73">
        <v>29</v>
      </c>
      <c r="F497" s="87">
        <f>'IV Dangų atstatymas ir kiti dar'!F26</f>
        <v>0</v>
      </c>
      <c r="G497" s="107">
        <v>209</v>
      </c>
      <c r="H497" s="142">
        <f t="shared" si="90"/>
        <v>0</v>
      </c>
      <c r="I497" s="95"/>
      <c r="J497" s="95"/>
      <c r="K497" s="140" t="str">
        <f t="shared" si="84"/>
        <v>Atitinka</v>
      </c>
    </row>
    <row r="498" spans="1:11" ht="36">
      <c r="A498" s="16" t="s">
        <v>711</v>
      </c>
      <c r="B498" s="135" t="s">
        <v>712</v>
      </c>
      <c r="C498" s="194"/>
      <c r="D498" s="16" t="s">
        <v>800</v>
      </c>
      <c r="E498" s="73">
        <v>20</v>
      </c>
      <c r="F498" s="87">
        <f>'IV Dangų atstatymas ir kiti dar'!F27</f>
        <v>0</v>
      </c>
      <c r="G498" s="107">
        <v>1900</v>
      </c>
      <c r="H498" s="142">
        <f t="shared" si="90"/>
        <v>0</v>
      </c>
      <c r="I498" s="95"/>
      <c r="J498" s="95"/>
      <c r="K498" s="140" t="str">
        <f t="shared" si="84"/>
        <v>Atitinka</v>
      </c>
    </row>
    <row r="499" spans="1:11" ht="24">
      <c r="A499" s="16" t="s">
        <v>713</v>
      </c>
      <c r="B499" s="135" t="s">
        <v>714</v>
      </c>
      <c r="C499" s="135" t="s">
        <v>715</v>
      </c>
      <c r="D499" s="16" t="s">
        <v>12</v>
      </c>
      <c r="E499" s="73">
        <v>157.5</v>
      </c>
      <c r="F499" s="87">
        <f>'IV Dangų atstatymas ir kiti dar'!F28</f>
        <v>0</v>
      </c>
      <c r="G499" s="107">
        <v>50</v>
      </c>
      <c r="H499" s="142">
        <f t="shared" si="90"/>
        <v>0</v>
      </c>
      <c r="I499" s="95"/>
      <c r="J499" s="95"/>
      <c r="K499" s="140" t="str">
        <f t="shared" si="84"/>
        <v>Atitinka</v>
      </c>
    </row>
    <row r="500" spans="1:11" ht="96">
      <c r="A500" s="16" t="s">
        <v>716</v>
      </c>
      <c r="B500" s="135" t="s">
        <v>717</v>
      </c>
      <c r="C500" s="135" t="s">
        <v>718</v>
      </c>
      <c r="D500" s="16" t="s">
        <v>12</v>
      </c>
      <c r="E500" s="73">
        <v>90</v>
      </c>
      <c r="F500" s="87">
        <f>'IV Dangų atstatymas ir kiti dar'!F29</f>
        <v>0</v>
      </c>
      <c r="G500" s="68"/>
      <c r="H500" s="95"/>
      <c r="I500" s="141">
        <v>1</v>
      </c>
      <c r="J500" s="141">
        <f>F500*I500</f>
        <v>0</v>
      </c>
      <c r="K500" s="140" t="str">
        <f t="shared" si="84"/>
        <v>Atitinka</v>
      </c>
    </row>
    <row r="501" spans="1:11" ht="24">
      <c r="A501" s="16" t="s">
        <v>719</v>
      </c>
      <c r="B501" s="135" t="s">
        <v>720</v>
      </c>
      <c r="C501" s="135" t="s">
        <v>721</v>
      </c>
      <c r="D501" s="16" t="s">
        <v>800</v>
      </c>
      <c r="E501" s="73">
        <v>80</v>
      </c>
      <c r="F501" s="87">
        <f>'IV Dangų atstatymas ir kiti dar'!F30</f>
        <v>0</v>
      </c>
      <c r="G501" s="107">
        <v>13</v>
      </c>
      <c r="H501" s="142">
        <f>F501*G501</f>
        <v>0</v>
      </c>
      <c r="I501" s="95"/>
      <c r="J501" s="95"/>
      <c r="K501" s="140" t="str">
        <f t="shared" si="84"/>
        <v>Atitinka</v>
      </c>
    </row>
    <row r="502" spans="1:11">
      <c r="A502" s="78">
        <v>49</v>
      </c>
      <c r="B502" s="192" t="s">
        <v>722</v>
      </c>
      <c r="C502" s="193"/>
      <c r="D502" s="193"/>
      <c r="E502" s="193"/>
      <c r="F502" s="193"/>
      <c r="G502" s="96"/>
      <c r="H502" s="96"/>
      <c r="I502" s="96"/>
      <c r="J502" s="97"/>
      <c r="K502" s="140"/>
    </row>
    <row r="503" spans="1:11" ht="36">
      <c r="A503" s="16" t="s">
        <v>723</v>
      </c>
      <c r="B503" s="88" t="s">
        <v>724</v>
      </c>
      <c r="C503" s="135" t="s">
        <v>725</v>
      </c>
      <c r="D503" s="16" t="s">
        <v>359</v>
      </c>
      <c r="E503" s="73">
        <v>27</v>
      </c>
      <c r="F503" s="87">
        <f>'IV Dangų atstatymas ir kiti dar'!F32</f>
        <v>0</v>
      </c>
      <c r="G503" s="107">
        <v>14</v>
      </c>
      <c r="H503" s="142">
        <f t="shared" ref="H503:H504" si="91">F503*G503</f>
        <v>0</v>
      </c>
      <c r="I503" s="95"/>
      <c r="J503" s="95"/>
      <c r="K503" s="140" t="str">
        <f t="shared" si="84"/>
        <v>Atitinka</v>
      </c>
    </row>
    <row r="504" spans="1:11" ht="36">
      <c r="A504" s="16" t="s">
        <v>726</v>
      </c>
      <c r="B504" s="88" t="s">
        <v>727</v>
      </c>
      <c r="C504" s="135" t="s">
        <v>728</v>
      </c>
      <c r="D504" s="16" t="s">
        <v>359</v>
      </c>
      <c r="E504" s="73">
        <v>18</v>
      </c>
      <c r="F504" s="87">
        <f>'IV Dangų atstatymas ir kiti dar'!F33</f>
        <v>0</v>
      </c>
      <c r="G504" s="107">
        <v>57</v>
      </c>
      <c r="H504" s="142">
        <f t="shared" si="91"/>
        <v>0</v>
      </c>
      <c r="I504" s="95"/>
      <c r="J504" s="95"/>
      <c r="K504" s="140" t="str">
        <f t="shared" si="84"/>
        <v>Atitinka</v>
      </c>
    </row>
    <row r="505" spans="1:11">
      <c r="A505" s="78">
        <v>50</v>
      </c>
      <c r="B505" s="192" t="s">
        <v>729</v>
      </c>
      <c r="C505" s="193"/>
      <c r="D505" s="193"/>
      <c r="E505" s="193"/>
      <c r="F505" s="193"/>
      <c r="G505" s="96"/>
      <c r="H505" s="96"/>
      <c r="I505" s="96"/>
      <c r="J505" s="97"/>
      <c r="K505" s="140"/>
    </row>
    <row r="506" spans="1:11" ht="48">
      <c r="A506" s="16" t="s">
        <v>730</v>
      </c>
      <c r="B506" s="88" t="s">
        <v>731</v>
      </c>
      <c r="C506" s="135" t="s">
        <v>732</v>
      </c>
      <c r="D506" s="16" t="s">
        <v>800</v>
      </c>
      <c r="E506" s="73">
        <v>45</v>
      </c>
      <c r="F506" s="87">
        <f>'IV Dangų atstatymas ir kiti dar'!F35</f>
        <v>0</v>
      </c>
      <c r="G506" s="107">
        <v>41</v>
      </c>
      <c r="H506" s="142">
        <f t="shared" ref="H506:H508" si="92">F506*G506</f>
        <v>0</v>
      </c>
      <c r="I506" s="95"/>
      <c r="J506" s="95"/>
      <c r="K506" s="140" t="str">
        <f t="shared" si="84"/>
        <v>Atitinka</v>
      </c>
    </row>
    <row r="507" spans="1:11" ht="48">
      <c r="A507" s="16" t="s">
        <v>733</v>
      </c>
      <c r="B507" s="88" t="s">
        <v>734</v>
      </c>
      <c r="C507" s="135" t="s">
        <v>735</v>
      </c>
      <c r="D507" s="16" t="s">
        <v>800</v>
      </c>
      <c r="E507" s="73">
        <v>20</v>
      </c>
      <c r="F507" s="87">
        <f>'IV Dangų atstatymas ir kiti dar'!F36</f>
        <v>0</v>
      </c>
      <c r="G507" s="107">
        <v>270</v>
      </c>
      <c r="H507" s="142">
        <f t="shared" si="92"/>
        <v>0</v>
      </c>
      <c r="I507" s="95"/>
      <c r="J507" s="95"/>
      <c r="K507" s="140" t="str">
        <f t="shared" si="84"/>
        <v>Atitinka</v>
      </c>
    </row>
    <row r="508" spans="1:11" ht="48">
      <c r="A508" s="16" t="s">
        <v>736</v>
      </c>
      <c r="B508" s="88" t="s">
        <v>737</v>
      </c>
      <c r="C508" s="86"/>
      <c r="D508" s="16" t="s">
        <v>800</v>
      </c>
      <c r="E508" s="73">
        <v>38</v>
      </c>
      <c r="F508" s="87">
        <f>'IV Dangų atstatymas ir kiti dar'!F37</f>
        <v>0</v>
      </c>
      <c r="G508" s="107">
        <v>4</v>
      </c>
      <c r="H508" s="142">
        <f t="shared" si="92"/>
        <v>0</v>
      </c>
      <c r="I508" s="95"/>
      <c r="J508" s="95"/>
      <c r="K508" s="140" t="str">
        <f t="shared" si="84"/>
        <v>Atitinka</v>
      </c>
    </row>
    <row r="509" spans="1:11">
      <c r="A509" s="78">
        <v>51</v>
      </c>
      <c r="B509" s="200" t="s">
        <v>738</v>
      </c>
      <c r="C509" s="201"/>
      <c r="D509" s="201"/>
      <c r="E509" s="201"/>
      <c r="F509" s="201"/>
      <c r="G509" s="122"/>
      <c r="H509" s="122"/>
      <c r="I509" s="122"/>
      <c r="J509" s="123"/>
      <c r="K509" s="140"/>
    </row>
    <row r="510" spans="1:11" ht="36">
      <c r="A510" s="16" t="s">
        <v>739</v>
      </c>
      <c r="B510" s="143" t="s">
        <v>740</v>
      </c>
      <c r="C510" s="135" t="s">
        <v>741</v>
      </c>
      <c r="D510" s="16" t="s">
        <v>742</v>
      </c>
      <c r="E510" s="73">
        <v>100</v>
      </c>
      <c r="F510" s="87">
        <f>'IV Dangų atstatymas ir kiti dar'!F39</f>
        <v>0</v>
      </c>
      <c r="G510" s="107">
        <v>36</v>
      </c>
      <c r="H510" s="142">
        <f t="shared" ref="H510:H512" si="93">F510*G510</f>
        <v>0</v>
      </c>
      <c r="I510" s="95"/>
      <c r="J510" s="95"/>
      <c r="K510" s="140" t="str">
        <f t="shared" si="84"/>
        <v>Atitinka</v>
      </c>
    </row>
    <row r="511" spans="1:11" ht="48">
      <c r="A511" s="16" t="s">
        <v>743</v>
      </c>
      <c r="B511" s="143" t="s">
        <v>744</v>
      </c>
      <c r="C511" s="135" t="s">
        <v>745</v>
      </c>
      <c r="D511" s="16" t="s">
        <v>742</v>
      </c>
      <c r="E511" s="73">
        <v>110</v>
      </c>
      <c r="F511" s="87">
        <f>'IV Dangų atstatymas ir kiti dar'!F40</f>
        <v>0</v>
      </c>
      <c r="G511" s="107">
        <v>14</v>
      </c>
      <c r="H511" s="142">
        <f t="shared" si="93"/>
        <v>0</v>
      </c>
      <c r="I511" s="95"/>
      <c r="J511" s="95"/>
      <c r="K511" s="140" t="str">
        <f t="shared" si="84"/>
        <v>Atitinka</v>
      </c>
    </row>
    <row r="512" spans="1:11" ht="36">
      <c r="A512" s="16" t="s">
        <v>746</v>
      </c>
      <c r="B512" s="135" t="s">
        <v>747</v>
      </c>
      <c r="C512" s="194" t="s">
        <v>748</v>
      </c>
      <c r="D512" s="16" t="s">
        <v>12</v>
      </c>
      <c r="E512" s="90">
        <v>220</v>
      </c>
      <c r="F512" s="87">
        <f>'IV Dangų atstatymas ir kiti dar'!F41</f>
        <v>0</v>
      </c>
      <c r="G512" s="107">
        <v>32</v>
      </c>
      <c r="H512" s="142">
        <f t="shared" si="93"/>
        <v>0</v>
      </c>
      <c r="I512" s="95"/>
      <c r="J512" s="95"/>
      <c r="K512" s="140" t="str">
        <f t="shared" si="84"/>
        <v>Atitinka</v>
      </c>
    </row>
    <row r="513" spans="1:11" ht="36">
      <c r="A513" s="16" t="s">
        <v>749</v>
      </c>
      <c r="B513" s="135" t="s">
        <v>750</v>
      </c>
      <c r="C513" s="194"/>
      <c r="D513" s="16" t="s">
        <v>12</v>
      </c>
      <c r="E513" s="90">
        <v>270</v>
      </c>
      <c r="F513" s="87">
        <f>'IV Dangų atstatymas ir kiti dar'!F42</f>
        <v>0</v>
      </c>
      <c r="G513" s="68"/>
      <c r="H513" s="95"/>
      <c r="I513" s="141">
        <v>1</v>
      </c>
      <c r="J513" s="141">
        <f>F513*I513</f>
        <v>0</v>
      </c>
      <c r="K513" s="140" t="str">
        <f t="shared" si="84"/>
        <v>Atitinka</v>
      </c>
    </row>
    <row r="514" spans="1:11" ht="36">
      <c r="A514" s="16" t="s">
        <v>751</v>
      </c>
      <c r="B514" s="135" t="s">
        <v>752</v>
      </c>
      <c r="C514" s="194"/>
      <c r="D514" s="16" t="s">
        <v>12</v>
      </c>
      <c r="E514" s="90">
        <v>320</v>
      </c>
      <c r="F514" s="87">
        <f>'IV Dangų atstatymas ir kiti dar'!F43</f>
        <v>0</v>
      </c>
      <c r="G514" s="107">
        <v>22</v>
      </c>
      <c r="H514" s="142">
        <f t="shared" ref="H514:H519" si="94">F514*G514</f>
        <v>0</v>
      </c>
      <c r="I514" s="95"/>
      <c r="J514" s="95"/>
      <c r="K514" s="140" t="str">
        <f t="shared" si="84"/>
        <v>Atitinka</v>
      </c>
    </row>
    <row r="515" spans="1:11" ht="36">
      <c r="A515" s="16" t="s">
        <v>753</v>
      </c>
      <c r="B515" s="135" t="s">
        <v>754</v>
      </c>
      <c r="C515" s="135" t="s">
        <v>755</v>
      </c>
      <c r="D515" s="16" t="s">
        <v>12</v>
      </c>
      <c r="E515" s="90">
        <v>67</v>
      </c>
      <c r="F515" s="87">
        <f>'IV Dangų atstatymas ir kiti dar'!F44</f>
        <v>0</v>
      </c>
      <c r="G515" s="107">
        <v>25</v>
      </c>
      <c r="H515" s="142">
        <f t="shared" si="94"/>
        <v>0</v>
      </c>
      <c r="I515" s="95"/>
      <c r="J515" s="95"/>
      <c r="K515" s="140" t="str">
        <f t="shared" si="84"/>
        <v>Atitinka</v>
      </c>
    </row>
    <row r="516" spans="1:11" ht="36">
      <c r="A516" s="16" t="s">
        <v>756</v>
      </c>
      <c r="B516" s="135" t="s">
        <v>757</v>
      </c>
      <c r="C516" s="135" t="s">
        <v>755</v>
      </c>
      <c r="D516" s="16" t="s">
        <v>12</v>
      </c>
      <c r="E516" s="90">
        <v>220</v>
      </c>
      <c r="F516" s="87">
        <f>'IV Dangų atstatymas ir kiti dar'!F45</f>
        <v>0</v>
      </c>
      <c r="G516" s="107">
        <v>22</v>
      </c>
      <c r="H516" s="142">
        <f t="shared" si="94"/>
        <v>0</v>
      </c>
      <c r="I516" s="95"/>
      <c r="J516" s="95"/>
      <c r="K516" s="140" t="str">
        <f t="shared" si="84"/>
        <v>Atitinka</v>
      </c>
    </row>
    <row r="517" spans="1:11" ht="48">
      <c r="A517" s="16" t="s">
        <v>758</v>
      </c>
      <c r="B517" s="135" t="s">
        <v>759</v>
      </c>
      <c r="C517" s="135" t="s">
        <v>760</v>
      </c>
      <c r="D517" s="16" t="s">
        <v>359</v>
      </c>
      <c r="E517" s="71">
        <v>20</v>
      </c>
      <c r="F517" s="87">
        <f>'IV Dangų atstatymas ir kiti dar'!F46</f>
        <v>0</v>
      </c>
      <c r="G517" s="107">
        <v>68</v>
      </c>
      <c r="H517" s="142">
        <f t="shared" si="94"/>
        <v>0</v>
      </c>
      <c r="I517" s="95"/>
      <c r="J517" s="95"/>
      <c r="K517" s="140" t="str">
        <f t="shared" si="84"/>
        <v>Atitinka</v>
      </c>
    </row>
    <row r="518" spans="1:11" ht="36">
      <c r="A518" s="16" t="s">
        <v>761</v>
      </c>
      <c r="B518" s="135" t="s">
        <v>762</v>
      </c>
      <c r="C518" s="135" t="s">
        <v>763</v>
      </c>
      <c r="D518" s="16" t="s">
        <v>12</v>
      </c>
      <c r="E518" s="73">
        <v>5</v>
      </c>
      <c r="F518" s="87">
        <f>'IV Dangų atstatymas ir kiti dar'!F47</f>
        <v>0</v>
      </c>
      <c r="G518" s="107">
        <v>80</v>
      </c>
      <c r="H518" s="142">
        <f t="shared" si="94"/>
        <v>0</v>
      </c>
      <c r="I518" s="95"/>
      <c r="J518" s="95"/>
      <c r="K518" s="140" t="str">
        <f t="shared" si="84"/>
        <v>Atitinka</v>
      </c>
    </row>
    <row r="519" spans="1:11" ht="36">
      <c r="A519" s="16" t="s">
        <v>764</v>
      </c>
      <c r="B519" s="135" t="s">
        <v>765</v>
      </c>
      <c r="C519" s="135" t="s">
        <v>763</v>
      </c>
      <c r="D519" s="16" t="s">
        <v>12</v>
      </c>
      <c r="E519" s="73">
        <v>23.1</v>
      </c>
      <c r="F519" s="87">
        <f>'IV Dangų atstatymas ir kiti dar'!F48</f>
        <v>0</v>
      </c>
      <c r="G519" s="107">
        <v>4</v>
      </c>
      <c r="H519" s="142">
        <f t="shared" si="94"/>
        <v>0</v>
      </c>
      <c r="I519" s="95"/>
      <c r="J519" s="95"/>
      <c r="K519" s="140" t="str">
        <f t="shared" si="84"/>
        <v>Atitinka</v>
      </c>
    </row>
    <row r="520" spans="1:11" ht="24">
      <c r="A520" s="16" t="s">
        <v>766</v>
      </c>
      <c r="B520" s="135" t="s">
        <v>767</v>
      </c>
      <c r="C520" s="194" t="s">
        <v>768</v>
      </c>
      <c r="D520" s="16" t="s">
        <v>12</v>
      </c>
      <c r="E520" s="71">
        <v>90</v>
      </c>
      <c r="F520" s="87">
        <f>'IV Dangų atstatymas ir kiti dar'!F49</f>
        <v>0</v>
      </c>
      <c r="G520" s="68"/>
      <c r="H520" s="95"/>
      <c r="I520" s="141">
        <v>1</v>
      </c>
      <c r="J520" s="141">
        <f t="shared" ref="J520:J521" si="95">F520*I520</f>
        <v>0</v>
      </c>
      <c r="K520" s="140" t="str">
        <f t="shared" si="84"/>
        <v>Atitinka</v>
      </c>
    </row>
    <row r="521" spans="1:11" ht="36">
      <c r="A521" s="16" t="s">
        <v>769</v>
      </c>
      <c r="B521" s="135" t="s">
        <v>770</v>
      </c>
      <c r="C521" s="194"/>
      <c r="D521" s="16" t="s">
        <v>12</v>
      </c>
      <c r="E521" s="71">
        <v>120</v>
      </c>
      <c r="F521" s="87">
        <f>'IV Dangų atstatymas ir kiti dar'!F50</f>
        <v>0</v>
      </c>
      <c r="G521" s="68"/>
      <c r="H521" s="95"/>
      <c r="I521" s="141">
        <v>1</v>
      </c>
      <c r="J521" s="141">
        <f t="shared" si="95"/>
        <v>0</v>
      </c>
      <c r="K521" s="140" t="str">
        <f t="shared" si="84"/>
        <v>Atitinka</v>
      </c>
    </row>
    <row r="522" spans="1:11" ht="48">
      <c r="A522" s="16" t="s">
        <v>771</v>
      </c>
      <c r="B522" s="135" t="s">
        <v>772</v>
      </c>
      <c r="C522" s="135" t="s">
        <v>773</v>
      </c>
      <c r="D522" s="16" t="s">
        <v>774</v>
      </c>
      <c r="E522" s="73">
        <v>745</v>
      </c>
      <c r="F522" s="87">
        <f>'IV Dangų atstatymas ir kiti dar'!F51</f>
        <v>0</v>
      </c>
      <c r="G522" s="107">
        <v>2</v>
      </c>
      <c r="H522" s="142">
        <f t="shared" ref="H522:H528" si="96">F522*G522</f>
        <v>0</v>
      </c>
      <c r="I522" s="95"/>
      <c r="J522" s="95"/>
      <c r="K522" s="140" t="str">
        <f t="shared" si="84"/>
        <v>Atitinka</v>
      </c>
    </row>
    <row r="523" spans="1:11" ht="48">
      <c r="A523" s="16" t="s">
        <v>775</v>
      </c>
      <c r="B523" s="138" t="s">
        <v>776</v>
      </c>
      <c r="C523" s="195" t="s">
        <v>777</v>
      </c>
      <c r="D523" s="75" t="s">
        <v>12</v>
      </c>
      <c r="E523" s="73">
        <v>200</v>
      </c>
      <c r="F523" s="87">
        <f>'IV Dangų atstatymas ir kiti dar'!F52</f>
        <v>0</v>
      </c>
      <c r="G523" s="107">
        <v>19</v>
      </c>
      <c r="H523" s="142">
        <f t="shared" si="96"/>
        <v>0</v>
      </c>
      <c r="I523" s="95"/>
      <c r="J523" s="95"/>
      <c r="K523" s="140" t="str">
        <f t="shared" si="84"/>
        <v>Atitinka</v>
      </c>
    </row>
    <row r="524" spans="1:11" ht="48">
      <c r="A524" s="16" t="s">
        <v>778</v>
      </c>
      <c r="B524" s="138" t="s">
        <v>779</v>
      </c>
      <c r="C524" s="195"/>
      <c r="D524" s="75" t="s">
        <v>12</v>
      </c>
      <c r="E524" s="73">
        <v>245</v>
      </c>
      <c r="F524" s="87">
        <f>'IV Dangų atstatymas ir kiti dar'!F53</f>
        <v>0</v>
      </c>
      <c r="G524" s="107">
        <v>9</v>
      </c>
      <c r="H524" s="142">
        <f t="shared" si="96"/>
        <v>0</v>
      </c>
      <c r="I524" s="95"/>
      <c r="J524" s="95"/>
      <c r="K524" s="140" t="str">
        <f t="shared" ref="K524:K528" si="97">IF(F524&gt;E524,"Viršija","Atitinka")</f>
        <v>Atitinka</v>
      </c>
    </row>
    <row r="525" spans="1:11" ht="48">
      <c r="A525" s="16" t="s">
        <v>780</v>
      </c>
      <c r="B525" s="138" t="s">
        <v>781</v>
      </c>
      <c r="C525" s="195"/>
      <c r="D525" s="75" t="s">
        <v>12</v>
      </c>
      <c r="E525" s="73">
        <v>275</v>
      </c>
      <c r="F525" s="87">
        <f>'IV Dangų atstatymas ir kiti dar'!F54</f>
        <v>0</v>
      </c>
      <c r="G525" s="107">
        <v>1</v>
      </c>
      <c r="H525" s="142">
        <f t="shared" si="96"/>
        <v>0</v>
      </c>
      <c r="I525" s="95"/>
      <c r="J525" s="95"/>
      <c r="K525" s="140" t="str">
        <f t="shared" si="97"/>
        <v>Atitinka</v>
      </c>
    </row>
    <row r="526" spans="1:11" ht="48">
      <c r="A526" s="68">
        <v>52</v>
      </c>
      <c r="B526" s="143" t="s">
        <v>782</v>
      </c>
      <c r="C526" s="91" t="s">
        <v>783</v>
      </c>
      <c r="D526" s="16" t="s">
        <v>801</v>
      </c>
      <c r="E526" s="73">
        <v>26.8</v>
      </c>
      <c r="F526" s="87">
        <f>'IV Dangų atstatymas ir kiti dar'!F55</f>
        <v>0</v>
      </c>
      <c r="G526" s="107">
        <v>4000</v>
      </c>
      <c r="H526" s="142">
        <f t="shared" si="96"/>
        <v>0</v>
      </c>
      <c r="I526" s="95"/>
      <c r="J526" s="95"/>
      <c r="K526" s="140" t="str">
        <f t="shared" si="97"/>
        <v>Atitinka</v>
      </c>
    </row>
    <row r="527" spans="1:11" ht="24">
      <c r="A527" s="68">
        <v>53</v>
      </c>
      <c r="B527" s="143" t="s">
        <v>785</v>
      </c>
      <c r="C527" s="135" t="s">
        <v>786</v>
      </c>
      <c r="D527" s="16" t="s">
        <v>801</v>
      </c>
      <c r="E527" s="73">
        <v>16.5</v>
      </c>
      <c r="F527" s="87">
        <f>'IV Dangų atstatymas ir kiti dar'!F56</f>
        <v>0</v>
      </c>
      <c r="G527" s="107">
        <v>40</v>
      </c>
      <c r="H527" s="142">
        <f t="shared" si="96"/>
        <v>0</v>
      </c>
      <c r="I527" s="95"/>
      <c r="J527" s="95"/>
      <c r="K527" s="140" t="str">
        <f t="shared" si="97"/>
        <v>Atitinka</v>
      </c>
    </row>
    <row r="528" spans="1:11" ht="24">
      <c r="A528" s="68">
        <v>54</v>
      </c>
      <c r="B528" s="143" t="s">
        <v>787</v>
      </c>
      <c r="C528" s="135" t="s">
        <v>788</v>
      </c>
      <c r="D528" s="16" t="s">
        <v>789</v>
      </c>
      <c r="E528" s="73">
        <v>72</v>
      </c>
      <c r="F528" s="87">
        <f>'IV Dangų atstatymas ir kiti dar'!F57</f>
        <v>0</v>
      </c>
      <c r="G528" s="107">
        <v>13</v>
      </c>
      <c r="H528" s="142">
        <f t="shared" si="96"/>
        <v>0</v>
      </c>
      <c r="I528" s="95"/>
      <c r="J528" s="95"/>
      <c r="K528" s="140" t="str">
        <f t="shared" si="97"/>
        <v>Atitinka</v>
      </c>
    </row>
    <row r="534" spans="1:15" ht="34.5" customHeight="1">
      <c r="A534" s="199" t="s">
        <v>802</v>
      </c>
      <c r="B534" s="199"/>
      <c r="C534" s="199"/>
      <c r="D534" s="199"/>
      <c r="E534" s="199"/>
      <c r="F534" s="199"/>
      <c r="G534" s="199"/>
      <c r="H534" s="199"/>
      <c r="I534" s="199"/>
      <c r="J534" s="140"/>
    </row>
    <row r="535" spans="1:15" ht="38.25" customHeight="1">
      <c r="A535" s="144" t="s">
        <v>803</v>
      </c>
      <c r="B535" s="186" t="s">
        <v>804</v>
      </c>
      <c r="C535" s="186"/>
      <c r="D535" s="196" t="s">
        <v>805</v>
      </c>
      <c r="E535" s="196"/>
      <c r="F535" s="198" t="s">
        <v>806</v>
      </c>
      <c r="G535" s="198"/>
      <c r="H535" s="189" t="s">
        <v>807</v>
      </c>
      <c r="I535" s="189"/>
      <c r="J535" s="103"/>
      <c r="K535" s="100"/>
      <c r="L535" s="99"/>
      <c r="M535" s="98"/>
      <c r="N535" s="101"/>
      <c r="O535" s="101"/>
    </row>
    <row r="536" spans="1:15" ht="28.35" customHeight="1">
      <c r="A536" s="144">
        <v>1</v>
      </c>
      <c r="B536" s="186">
        <v>2</v>
      </c>
      <c r="C536" s="186"/>
      <c r="D536" s="186">
        <v>3</v>
      </c>
      <c r="E536" s="186"/>
      <c r="F536" s="198">
        <v>4</v>
      </c>
      <c r="G536" s="198"/>
      <c r="H536" s="189" t="s">
        <v>808</v>
      </c>
      <c r="I536" s="189"/>
      <c r="J536" s="103"/>
      <c r="K536" s="100"/>
      <c r="L536" s="99"/>
      <c r="M536" s="100"/>
      <c r="N536" s="101"/>
      <c r="O536" s="101"/>
    </row>
    <row r="537" spans="1:15" ht="28.35" customHeight="1">
      <c r="A537" s="144">
        <v>1</v>
      </c>
      <c r="B537" s="186" t="s">
        <v>809</v>
      </c>
      <c r="C537" s="186"/>
      <c r="D537" s="197">
        <f>SUM(H11:H528)</f>
        <v>0</v>
      </c>
      <c r="E537" s="186"/>
      <c r="F537" s="187">
        <v>0.9</v>
      </c>
      <c r="G537" s="187"/>
      <c r="H537" s="188">
        <f>D537*F537</f>
        <v>0</v>
      </c>
      <c r="I537" s="189"/>
      <c r="J537" s="103"/>
      <c r="K537" s="100"/>
      <c r="L537" s="99"/>
      <c r="M537" s="98"/>
      <c r="N537" s="102"/>
      <c r="O537" s="101"/>
    </row>
    <row r="538" spans="1:15" ht="28.35" customHeight="1">
      <c r="A538" s="144">
        <v>2</v>
      </c>
      <c r="B538" s="186" t="s">
        <v>810</v>
      </c>
      <c r="C538" s="186"/>
      <c r="D538" s="197">
        <f>SUM(J12:J528)</f>
        <v>0</v>
      </c>
      <c r="E538" s="186"/>
      <c r="F538" s="187">
        <v>0.1</v>
      </c>
      <c r="G538" s="187"/>
      <c r="H538" s="188">
        <f>D538*F538</f>
        <v>0</v>
      </c>
      <c r="I538" s="189"/>
      <c r="J538" s="103"/>
      <c r="K538" s="100"/>
      <c r="L538" s="99"/>
      <c r="M538" s="98"/>
      <c r="N538" s="102"/>
      <c r="O538" s="101"/>
    </row>
    <row r="539" spans="1:15" ht="28.35" customHeight="1">
      <c r="A539" s="186" t="s">
        <v>811</v>
      </c>
      <c r="B539" s="186"/>
      <c r="C539" s="186"/>
      <c r="D539" s="186"/>
      <c r="E539" s="186"/>
      <c r="F539" s="186"/>
      <c r="G539" s="186"/>
      <c r="H539" s="188">
        <f>SUM(H537:I538)</f>
        <v>0</v>
      </c>
      <c r="I539" s="189"/>
      <c r="J539" s="103"/>
      <c r="K539" s="100"/>
      <c r="L539" s="99"/>
      <c r="M539" s="98"/>
      <c r="N539" s="102"/>
      <c r="O539" s="101"/>
    </row>
  </sheetData>
  <autoFilter ref="F1:F548" xr:uid="{00000000-0009-0000-0000-000004000000}"/>
  <mergeCells count="155">
    <mergeCell ref="C25:C37"/>
    <mergeCell ref="C39:C51"/>
    <mergeCell ref="C53:C66"/>
    <mergeCell ref="B67:F67"/>
    <mergeCell ref="C68:C75"/>
    <mergeCell ref="F6:F7"/>
    <mergeCell ref="A9:F9"/>
    <mergeCell ref="B10:F10"/>
    <mergeCell ref="C11:C23"/>
    <mergeCell ref="B24:F24"/>
    <mergeCell ref="A6:A7"/>
    <mergeCell ref="B6:B7"/>
    <mergeCell ref="C6:C7"/>
    <mergeCell ref="D6:D7"/>
    <mergeCell ref="E6:E7"/>
    <mergeCell ref="B38:F38"/>
    <mergeCell ref="B52:F52"/>
    <mergeCell ref="B98:F98"/>
    <mergeCell ref="C99:C109"/>
    <mergeCell ref="B110:F110"/>
    <mergeCell ref="C111:C121"/>
    <mergeCell ref="B122:F122"/>
    <mergeCell ref="B76:F76"/>
    <mergeCell ref="C77:C84"/>
    <mergeCell ref="A85:F85"/>
    <mergeCell ref="B86:F86"/>
    <mergeCell ref="C87:C97"/>
    <mergeCell ref="B154:F154"/>
    <mergeCell ref="C155:C163"/>
    <mergeCell ref="B164:F164"/>
    <mergeCell ref="C165:C173"/>
    <mergeCell ref="B174:F174"/>
    <mergeCell ref="C123:C133"/>
    <mergeCell ref="B134:F134"/>
    <mergeCell ref="C135:C143"/>
    <mergeCell ref="B144:F144"/>
    <mergeCell ref="C145:C153"/>
    <mergeCell ref="B207:F207"/>
    <mergeCell ref="C208:C217"/>
    <mergeCell ref="A218:F218"/>
    <mergeCell ref="B219:F219"/>
    <mergeCell ref="C220:C226"/>
    <mergeCell ref="C175:C184"/>
    <mergeCell ref="B185:F185"/>
    <mergeCell ref="C186:C195"/>
    <mergeCell ref="B196:F196"/>
    <mergeCell ref="C197:C206"/>
    <mergeCell ref="C244:C248"/>
    <mergeCell ref="A249:F249"/>
    <mergeCell ref="B250:F250"/>
    <mergeCell ref="C251:C256"/>
    <mergeCell ref="B257:F257"/>
    <mergeCell ref="B227:F227"/>
    <mergeCell ref="C228:C234"/>
    <mergeCell ref="B235:F235"/>
    <mergeCell ref="C236:C242"/>
    <mergeCell ref="B243:F243"/>
    <mergeCell ref="B276:F276"/>
    <mergeCell ref="C277:C288"/>
    <mergeCell ref="A289:F289"/>
    <mergeCell ref="B290:F290"/>
    <mergeCell ref="C258:C263"/>
    <mergeCell ref="B264:F264"/>
    <mergeCell ref="C265:C270"/>
    <mergeCell ref="B271:F271"/>
    <mergeCell ref="C272:C274"/>
    <mergeCell ref="A351:F351"/>
    <mergeCell ref="B352:F352"/>
    <mergeCell ref="C354:C355"/>
    <mergeCell ref="B358:F358"/>
    <mergeCell ref="G5:H5"/>
    <mergeCell ref="I5:J5"/>
    <mergeCell ref="I6:J6"/>
    <mergeCell ref="G6:H6"/>
    <mergeCell ref="C341:C342"/>
    <mergeCell ref="B343:F343"/>
    <mergeCell ref="C344:C346"/>
    <mergeCell ref="B347:F347"/>
    <mergeCell ref="C348:C350"/>
    <mergeCell ref="C315:C325"/>
    <mergeCell ref="B326:F326"/>
    <mergeCell ref="C327:C337"/>
    <mergeCell ref="A338:F338"/>
    <mergeCell ref="B339:F339"/>
    <mergeCell ref="C291:C304"/>
    <mergeCell ref="A305:F305"/>
    <mergeCell ref="B306:F306"/>
    <mergeCell ref="C307:C313"/>
    <mergeCell ref="B314:F314"/>
    <mergeCell ref="A275:F275"/>
    <mergeCell ref="C397:C405"/>
    <mergeCell ref="B406:F406"/>
    <mergeCell ref="A410:F410"/>
    <mergeCell ref="B411:F411"/>
    <mergeCell ref="C412:C418"/>
    <mergeCell ref="C389:C390"/>
    <mergeCell ref="C391:C392"/>
    <mergeCell ref="C393:C394"/>
    <mergeCell ref="C362:C365"/>
    <mergeCell ref="C366:C371"/>
    <mergeCell ref="C372:C379"/>
    <mergeCell ref="C380:C382"/>
    <mergeCell ref="C385:C386"/>
    <mergeCell ref="B434:F434"/>
    <mergeCell ref="C435:C438"/>
    <mergeCell ref="A441:F441"/>
    <mergeCell ref="B442:F442"/>
    <mergeCell ref="C443:C452"/>
    <mergeCell ref="B419:F419"/>
    <mergeCell ref="C420:C425"/>
    <mergeCell ref="B426:F426"/>
    <mergeCell ref="C427:C428"/>
    <mergeCell ref="C429:C433"/>
    <mergeCell ref="B470:F470"/>
    <mergeCell ref="C471:C476"/>
    <mergeCell ref="A477:F477"/>
    <mergeCell ref="B478:F478"/>
    <mergeCell ref="A453:F453"/>
    <mergeCell ref="B454:F454"/>
    <mergeCell ref="C455:C461"/>
    <mergeCell ref="B462:F462"/>
    <mergeCell ref="C463:C469"/>
    <mergeCell ref="H536:I536"/>
    <mergeCell ref="H537:I537"/>
    <mergeCell ref="H539:I539"/>
    <mergeCell ref="A539:G539"/>
    <mergeCell ref="A534:I534"/>
    <mergeCell ref="B509:F509"/>
    <mergeCell ref="B494:F494"/>
    <mergeCell ref="B502:F502"/>
    <mergeCell ref="B505:F505"/>
    <mergeCell ref="K6:K8"/>
    <mergeCell ref="A1:J2"/>
    <mergeCell ref="A3:K4"/>
    <mergeCell ref="B538:C538"/>
    <mergeCell ref="F538:G538"/>
    <mergeCell ref="H538:I538"/>
    <mergeCell ref="A395:F395"/>
    <mergeCell ref="B396:F396"/>
    <mergeCell ref="C512:C514"/>
    <mergeCell ref="C520:C521"/>
    <mergeCell ref="C523:C525"/>
    <mergeCell ref="D535:E535"/>
    <mergeCell ref="D536:E536"/>
    <mergeCell ref="D537:E537"/>
    <mergeCell ref="D538:E538"/>
    <mergeCell ref="C483:C486"/>
    <mergeCell ref="C495:C498"/>
    <mergeCell ref="B535:C535"/>
    <mergeCell ref="B536:C536"/>
    <mergeCell ref="B537:C537"/>
    <mergeCell ref="F535:G535"/>
    <mergeCell ref="F536:G536"/>
    <mergeCell ref="F537:G537"/>
    <mergeCell ref="H535:I535"/>
  </mergeCells>
  <conditionalFormatting sqref="K1:K2 K5:K1048576">
    <cfRule type="cellIs" dxfId="1" priority="3" operator="equal">
      <formula>"Atitinka"</formula>
    </cfRule>
  </conditionalFormatting>
  <conditionalFormatting sqref="K9:K528">
    <cfRule type="containsText" dxfId="0" priority="1" operator="containsText" text="Viršija">
      <formula>NOT(ISERROR(SEARCH("Viršija",K9)))</formula>
    </cfRule>
    <cfRule type="containsText" priority="2" operator="containsText" text="Viršija">
      <formula>NOT(ISERROR(SEARCH("Viršija",K9)))</formula>
    </cfRule>
  </conditionalFormatting>
  <pageMargins left="0.78740157480314965" right="0.39370078740157483" top="0.78740157480314965" bottom="0.78740157480314965" header="0.31496062992125984" footer="0.31496062992125984"/>
  <pageSetup paperSize="9" orientation="landscape" horizontalDpi="4294967295" verticalDpi="4294967295" r:id="rId1"/>
  <headerFooter>
    <oddHeader>&amp;RPriedas Nr.3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Asta Karalaitytė</DisplayName>
        <AccountId>21</AccountId>
        <AccountType/>
      </UserInfo>
      <UserInfo>
        <DisplayName>Andrius Rupšys</DisplayName>
        <AccountId>156</AccountId>
        <AccountType/>
      </UserInfo>
      <UserInfo>
        <DisplayName>Rimas Stunžėnas</DisplayName>
        <AccountId>97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>2025-04-24T21:00:00+00:00</Sutarties_x0020_data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/>
</file>

<file path=customXml/itemProps2.xml><?xml version="1.0" encoding="utf-8"?>
<ds:datastoreItem xmlns:ds="http://schemas.openxmlformats.org/officeDocument/2006/customXml" ds:itemID="{06BA1A6D-50B1-4BBA-B164-54B19D18864B}"/>
</file>

<file path=customXml/itemProps3.xml><?xml version="1.0" encoding="utf-8"?>
<ds:datastoreItem xmlns:ds="http://schemas.openxmlformats.org/officeDocument/2006/customXml" ds:itemID="{E96B7BCF-FA75-4C81-A5FF-033CA45AE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 2025</dc:title>
  <dc:subject/>
  <dc:creator>A</dc:creator>
  <cp:keywords/>
  <dc:description/>
  <cp:lastModifiedBy>Andrius Rupšys</cp:lastModifiedBy>
  <cp:revision/>
  <dcterms:created xsi:type="dcterms:W3CDTF">2019-06-06T16:02:01Z</dcterms:created>
  <dcterms:modified xsi:type="dcterms:W3CDTF">2025-03-19T08:02:38Z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